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2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21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1211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12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Бюджет" sheetId="1" r:id="rId1"/>
  </sheets>
  <definedNames>
    <definedName name="Z_D5211070_4154_4EEB_AC02_C66BADD6F9AC_.wvu.Cols" localSheetId="0" hidden="1">Бюджет!$G:$G,Бюджет!$I:$I,Бюджет!$L:$O</definedName>
    <definedName name="Z_D5211070_4154_4EEB_AC02_C66BADD6F9AC_.wvu.PrintTitles" localSheetId="0" hidden="1">Бюджет!$7:$7</definedName>
    <definedName name="Z_DA626A40_48BC_4DFA_9B8D_11DAFD8C09D5_.wvu.Cols" localSheetId="0" hidden="1">Бюджет!$G:$G,Бюджет!$I:$I,Бюджет!$L:$O</definedName>
    <definedName name="Z_DA626A40_48BC_4DFA_9B8D_11DAFD8C09D5_.wvu.PrintTitles" localSheetId="0" hidden="1">Бюджет!$7:$7</definedName>
    <definedName name="Z_F38CE8F9_02C8_45DC_A579_138CA02294FD_.wvu.Cols" localSheetId="0" hidden="1">Бюджет!$G:$G,Бюджет!$I:$I,Бюджет!$L:$O</definedName>
    <definedName name="Z_F38CE8F9_02C8_45DC_A579_138CA02294FD_.wvu.PrintTitles" localSheetId="0" hidden="1">Бюджет!$7:$7</definedName>
    <definedName name="_xlnm.Print_Titles" localSheetId="0">Бюджет!$7:$7</definedName>
  </definedNames>
  <calcPr calcId="125725"/>
  <customWorkbookViews>
    <customWorkbookView name="02-2219 - Личное представление" guid="{DA626A40-48BC-4DFA-9B8D-11DAFD8C09D5}" mergeInterval="0" personalView="1" maximized="1" xWindow="1" yWindow="1" windowWidth="1916" windowHeight="851" activeSheetId="1"/>
    <customWorkbookView name="02-2204 - Личное представление" guid="{F38CE8F9-02C8-45DC-A579-138CA02294FD}" mergeInterval="0" personalView="1" maximized="1" xWindow="1" yWindow="1" windowWidth="1916" windowHeight="850" activeSheetId="1"/>
    <customWorkbookView name="02-2212 - Личное представление" guid="{D5211070-4154-4EEB-AC02-C66BADD6F9AC}" mergeInterval="0" personalView="1" maximized="1" xWindow="1" yWindow="1" windowWidth="1916" windowHeight="850" activeSheetId="1"/>
  </customWorkbookViews>
</workbook>
</file>

<file path=xl/calcChain.xml><?xml version="1.0" encoding="utf-8"?>
<calcChain xmlns="http://schemas.openxmlformats.org/spreadsheetml/2006/main">
  <c r="K45" i="1"/>
  <c r="J45"/>
  <c r="K42"/>
  <c r="J42"/>
  <c r="K36"/>
  <c r="K34"/>
  <c r="J34"/>
  <c r="K29"/>
  <c r="J29"/>
  <c r="K47"/>
  <c r="J47"/>
  <c r="J52"/>
  <c r="J58"/>
  <c r="K56"/>
  <c r="J56"/>
  <c r="K60"/>
  <c r="J60"/>
  <c r="K22"/>
  <c r="J22"/>
  <c r="K18"/>
  <c r="J18"/>
  <c r="K16"/>
  <c r="J16"/>
  <c r="K8"/>
  <c r="J8"/>
  <c r="J36"/>
  <c r="J63" l="1"/>
  <c r="K63"/>
</calcChain>
</file>

<file path=xl/sharedStrings.xml><?xml version="1.0" encoding="utf-8"?>
<sst xmlns="http://schemas.openxmlformats.org/spreadsheetml/2006/main" count="147" uniqueCount="74">
  <si>
    <t/>
  </si>
  <si>
    <t>Итого: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</si>
  <si>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</si>
  <si>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</si>
  <si>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</si>
  <si>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</si>
  <si>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</si>
  <si>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</si>
  <si>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</si>
  <si>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</si>
  <si>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</si>
  <si>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</si>
  <si>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</si>
  <si>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</si>
  <si>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</si>
  <si>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</si>
  <si>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</si>
  <si>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</si>
  <si>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</si>
  <si>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</si>
  <si>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</si>
  <si>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</si>
  <si>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</si>
  <si>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</si>
  <si>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</si>
  <si>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</si>
  <si>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</si>
  <si>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</si>
  <si>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</si>
  <si>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</si>
  <si>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</si>
  <si>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</si>
  <si>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</si>
  <si>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</si>
  <si>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</si>
  <si>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</si>
  <si>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</si>
  <si>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</si>
  <si>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</si>
  <si>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</si>
  <si>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</si>
  <si>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</si>
  <si>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</si>
  <si>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</si>
  <si>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</si>
  <si>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</si>
  <si>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</si>
  <si>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</si>
  <si>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</si>
  <si>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</si>
  <si>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</si>
  <si>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</si>
  <si>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</si>
  <si>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</si>
  <si>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</si>
  <si>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</si>
  <si>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</si>
  <si>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</si>
  <si>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</si>
  <si>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</si>
  <si>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</si>
  <si>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</si>
  <si>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</si>
  <si>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</si>
  <si>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ПР</t>
  </si>
  <si>
    <t>Рз</t>
  </si>
  <si>
    <t>Наименование</t>
  </si>
  <si>
    <t>(в рублях)</t>
  </si>
  <si>
    <t xml:space="preserve">Расходы бюджета муниципального образования Кондинский район за 1 квартал 2018 года по разделам и подразделам классификации расходов бюджета 
</t>
  </si>
  <si>
    <t>в том числе за счет субвенций</t>
  </si>
  <si>
    <t>План на год</t>
  </si>
  <si>
    <t>Всего</t>
  </si>
  <si>
    <t>Исполнено (расход)</t>
  </si>
  <si>
    <t>Приложение 2  
 к постановлению администрации 
Кондинского района 
от 11.05.2018 №785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</si>
</sst>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protection hidden="1"/>
    </xf>
    <xf numFmtId="168" fontId="3" fillId="2" borderId="9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protection hidden="1"/>
    </xf>
    <xf numFmtId="167" fontId="3" fillId="0" borderId="10" xfId="1" applyNumberFormat="1" applyFont="1" applyFill="1" applyBorder="1" applyAlignment="1" applyProtection="1">
      <protection hidden="1"/>
    </xf>
    <xf numFmtId="166" fontId="3" fillId="0" borderId="10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0" fillId="0" borderId="15" xfId="0" applyBorder="1" applyAlignment="1"/>
    <xf numFmtId="0" fontId="0" fillId="0" borderId="14" xfId="0" applyBorder="1" applyAlignment="1"/>
    <xf numFmtId="0" fontId="0" fillId="0" borderId="4" xfId="0" applyBorder="1" applyAlignment="1"/>
    <xf numFmtId="0" fontId="0" fillId="0" borderId="3" xfId="0" applyBorder="1" applyAlignment="1"/>
    <xf numFmtId="0" fontId="0" fillId="0" borderId="5" xfId="0" applyBorder="1" applyAlignment="1"/>
    <xf numFmtId="0" fontId="0" fillId="0" borderId="14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revisionHeaders" Target="revisions/revisionHeader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11.xml"/><Relationship Id="rId13" Type="http://schemas.openxmlformats.org/officeDocument/2006/relationships/revisionLog" Target="revisionLog1.xml"/><Relationship Id="rId7" Type="http://schemas.openxmlformats.org/officeDocument/2006/relationships/revisionLog" Target="revisionLog111.xml"/><Relationship Id="rId12" Type="http://schemas.openxmlformats.org/officeDocument/2006/relationships/revisionLog" Target="revisionLog12.xml"/><Relationship Id="rId11" Type="http://schemas.openxmlformats.org/officeDocument/2006/relationships/revisionLog" Target="revisionLog121.xml"/><Relationship Id="rId10" Type="http://schemas.openxmlformats.org/officeDocument/2006/relationships/revisionLog" Target="revisionLog1211.xml"/><Relationship Id="rId9" Type="http://schemas.openxmlformats.org/officeDocument/2006/relationships/revisionLog" Target="revisionLog12111.xml"/></Relationships>
</file>

<file path=xl/revisions/revisionHeaders.xml><?xml version="1.0" encoding="utf-8"?>
<headers xmlns="http://schemas.openxmlformats.org/spreadsheetml/2006/main" xmlns:r="http://schemas.openxmlformats.org/officeDocument/2006/relationships" guid="{5C937504-363C-4A9C-83FA-ED4BFADD9984}" diskRevisions="1" revisionId="38" version="2">
  <header guid="{8CADBDE8-FCE8-4438-93B7-2AC548D821D5}" dateTime="2018-05-22T14:11:09" maxSheetId="2" userName="02-2204" r:id="rId7">
    <sheetIdMap count="1">
      <sheetId val="1"/>
    </sheetIdMap>
  </header>
  <header guid="{254D3544-F08B-4DF7-919A-9BF3E3683D2F}" dateTime="2018-05-12T09:28:44" maxSheetId="2" userName="02-2219" r:id="rId8" minRId="22">
    <sheetIdMap count="1">
      <sheetId val="1"/>
    </sheetIdMap>
  </header>
  <header guid="{10133A0C-2048-420B-BCC2-B6EB9F123B64}" dateTime="2018-05-12T09:28:56" maxSheetId="2" userName="02-2219" r:id="rId9" minRId="25">
    <sheetIdMap count="1">
      <sheetId val="1"/>
    </sheetIdMap>
  </header>
  <header guid="{726F3DA5-CC46-493F-BBE4-42248D981CA5}" dateTime="2018-05-12T09:29:18" maxSheetId="2" userName="02-2219" r:id="rId10" minRId="28">
    <sheetIdMap count="1">
      <sheetId val="1"/>
    </sheetIdMap>
  </header>
  <header guid="{8CA72A06-7549-4843-B4CB-9A5D95E2A4C4}" dateTime="2018-05-12T09:30:20" maxSheetId="2" userName="02-2219" r:id="rId11" minRId="31">
    <sheetIdMap count="1">
      <sheetId val="1"/>
    </sheetIdMap>
  </header>
  <header guid="{4F49B194-1F1F-4DD1-994C-514F5864F03B}" dateTime="2018-05-12T09:30:36" maxSheetId="2" userName="02-2219" r:id="rId12" minRId="34">
    <sheetIdMap count="1">
      <sheetId val="1"/>
    </sheetIdMap>
  </header>
  <header guid="{5C937504-363C-4A9C-83FA-ED4BFADD9984}" dateTime="2018-05-12T09:32:29" maxSheetId="2" userName="02-2219" r:id="rId1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DA626A40-48BC-4DFA-9B8D-11DAFD8C09D5}" action="delete"/>
  <rdn rId="0" localSheetId="1" customView="1" name="Z_DA626A40_48BC_4DFA_9B8D_11DAFD8C09D5_.wvu.PrintTitles" hidden="1" oldHidden="1">
    <formula>Бюджет!$7:$7</formula>
    <oldFormula>Бюджет!$7:$7</oldFormula>
  </rdn>
  <rdn rId="0" localSheetId="1" customView="1" name="Z_DA626A40_48BC_4DFA_9B8D_11DAFD8C09D5_.wvu.Cols" hidden="1" oldHidden="1">
    <formula>Бюджет!$G:$G,Бюджет!$I:$I,Бюджет!$L:$O</formula>
    <oldFormula>Бюджет!$G:$G,Бюджет!$I:$I,Бюджет!$L:$O</oldFormula>
  </rdn>
  <rcv guid="{DA626A40-48BC-4DFA-9B8D-11DAFD8C09D5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22" sId="1" odxf="1" dxf="1">
    <oc r="H1" t="inlineStr">
      <is>
        <t xml:space="preserve">Приложение 2                                     к постановлению администрации Кондинского района от _______________2018 №      </t>
      </is>
    </oc>
    <nc r="H1" t="inlineStr">
      <is>
        <t xml:space="preserve">Приложение 2   к постановлению администрации Кондинского района от 11.05.2018 №785      </t>
      </is>
    </nc>
    <odxf>
      <font/>
    </odxf>
    <ndxf>
      <font>
        <sz val="10"/>
        <color auto="1"/>
        <name val="Arial"/>
        <scheme val="none"/>
      </font>
    </ndxf>
  </rcc>
  <rdn rId="0" localSheetId="1" customView="1" name="Z_DA626A40_48BC_4DFA_9B8D_11DAFD8C09D5_.wvu.PrintTitles" hidden="1" oldHidden="1">
    <formula>Бюджет!$7:$7</formula>
  </rdn>
  <rdn rId="0" localSheetId="1" customView="1" name="Z_DA626A40_48BC_4DFA_9B8D_11DAFD8C09D5_.wvu.Cols" hidden="1" oldHidden="1">
    <formula>Бюджет!$G:$G,Бюджет!$I:$I,Бюджет!$L:$O</formula>
  </rdn>
  <rcv guid="{DA626A40-48BC-4DFA-9B8D-11DAFD8C09D5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34" sId="1">
    <oc r="H1" t="inlineStr">
      <is>
        <t>Приложение 2  
 к постановлению администрации 
Кондинского района 
от 11.05.2018 № 785</t>
      </is>
    </oc>
    <nc r="H1" t="inlineStr">
      <is>
        <t>Приложение 2  
 к постановлению администрации 
Кондинского района 
от 11.05.2018 №785</t>
      </is>
    </nc>
  </rcc>
  <rcv guid="{DA626A40-48BC-4DFA-9B8D-11DAFD8C09D5}" action="delete"/>
  <rdn rId="0" localSheetId="1" customView="1" name="Z_DA626A40_48BC_4DFA_9B8D_11DAFD8C09D5_.wvu.PrintTitles" hidden="1" oldHidden="1">
    <formula>Бюджет!$7:$7</formula>
    <oldFormula>Бюджет!$7:$7</oldFormula>
  </rdn>
  <rdn rId="0" localSheetId="1" customView="1" name="Z_DA626A40_48BC_4DFA_9B8D_11DAFD8C09D5_.wvu.Cols" hidden="1" oldHidden="1">
    <formula>Бюджет!$G:$G,Бюджет!$I:$I,Бюджет!$L:$O</formula>
    <oldFormula>Бюджет!$G:$G,Бюджет!$I:$I,Бюджет!$L:$O</oldFormula>
  </rdn>
  <rcv guid="{DA626A40-48BC-4DFA-9B8D-11DAFD8C09D5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fmt sheetId="1" sqref="J8:K62">
    <dxf>
      <fill>
        <patternFill patternType="none">
          <bgColor auto="1"/>
        </patternFill>
      </fill>
    </dxf>
  </rfmt>
</revisions>
</file>

<file path=xl/revisions/revisionLog121.xml><?xml version="1.0" encoding="utf-8"?>
<revisions xmlns="http://schemas.openxmlformats.org/spreadsheetml/2006/main" xmlns:r="http://schemas.openxmlformats.org/officeDocument/2006/relationships">
  <rfmt sheetId="1" sqref="H1:K1">
    <dxf>
      <alignment horizontal="right" readingOrder="0"/>
    </dxf>
  </rfmt>
  <rcc rId="31" sId="1">
    <oc r="H1" t="inlineStr">
      <is>
        <t>Приложение 2   к постановлению администрации Кондинского района от 11.05.2018 № 785</t>
      </is>
    </oc>
    <nc r="H1" t="inlineStr">
      <is>
        <t>Приложение 2  
 к постановлению администрации 
Кондинского района 
от 11.05.2018 № 785</t>
      </is>
    </nc>
  </rcc>
  <rcv guid="{DA626A40-48BC-4DFA-9B8D-11DAFD8C09D5}" action="delete"/>
  <rdn rId="0" localSheetId="1" customView="1" name="Z_DA626A40_48BC_4DFA_9B8D_11DAFD8C09D5_.wvu.PrintTitles" hidden="1" oldHidden="1">
    <formula>Бюджет!$7:$7</formula>
    <oldFormula>Бюджет!$7:$7</oldFormula>
  </rdn>
  <rdn rId="0" localSheetId="1" customView="1" name="Z_DA626A40_48BC_4DFA_9B8D_11DAFD8C09D5_.wvu.Cols" hidden="1" oldHidden="1">
    <formula>Бюджет!$G:$G,Бюджет!$I:$I,Бюджет!$L:$O</formula>
    <oldFormula>Бюджет!$G:$G,Бюджет!$I:$I,Бюджет!$L:$O</oldFormula>
  </rdn>
  <rcv guid="{DA626A40-48BC-4DFA-9B8D-11DAFD8C09D5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c rId="28" sId="1">
    <oc r="H1" t="inlineStr">
      <is>
        <t xml:space="preserve">Приложение 2   к постановлению администрации Кондинского района от 11.05.2018 № 785      </t>
      </is>
    </oc>
    <nc r="H1" t="inlineStr">
      <is>
        <t>Приложение 2   к постановлению администрации Кондинского района от 11.05.2018 № 785</t>
      </is>
    </nc>
  </rcc>
  <rcv guid="{DA626A40-48BC-4DFA-9B8D-11DAFD8C09D5}" action="delete"/>
  <rdn rId="0" localSheetId="1" customView="1" name="Z_DA626A40_48BC_4DFA_9B8D_11DAFD8C09D5_.wvu.PrintTitles" hidden="1" oldHidden="1">
    <formula>Бюджет!$7:$7</formula>
    <oldFormula>Бюджет!$7:$7</oldFormula>
  </rdn>
  <rdn rId="0" localSheetId="1" customView="1" name="Z_DA626A40_48BC_4DFA_9B8D_11DAFD8C09D5_.wvu.Cols" hidden="1" oldHidden="1">
    <formula>Бюджет!$G:$G,Бюджет!$I:$I,Бюджет!$L:$O</formula>
    <oldFormula>Бюджет!$G:$G,Бюджет!$I:$I,Бюджет!$L:$O</oldFormula>
  </rdn>
  <rcv guid="{DA626A40-48BC-4DFA-9B8D-11DAFD8C09D5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cc rId="25" sId="1">
    <oc r="H1" t="inlineStr">
      <is>
        <t xml:space="preserve">Приложение 2   к постановлению администрации Кондинского района от 11.05.2018 №785      </t>
      </is>
    </oc>
    <nc r="H1" t="inlineStr">
      <is>
        <t xml:space="preserve">Приложение 2   к постановлению администрации Кондинского района от 11.05.2018 № 785      </t>
      </is>
    </nc>
  </rcc>
  <rcv guid="{DA626A40-48BC-4DFA-9B8D-11DAFD8C09D5}" action="delete"/>
  <rdn rId="0" localSheetId="1" customView="1" name="Z_DA626A40_48BC_4DFA_9B8D_11DAFD8C09D5_.wvu.PrintTitles" hidden="1" oldHidden="1">
    <formula>Бюджет!$7:$7</formula>
    <oldFormula>Бюджет!$7:$7</oldFormula>
  </rdn>
  <rdn rId="0" localSheetId="1" customView="1" name="Z_DA626A40_48BC_4DFA_9B8D_11DAFD8C09D5_.wvu.Cols" hidden="1" oldHidden="1">
    <formula>Бюджет!$G:$G,Бюджет!$I:$I,Бюджет!$L:$O</formula>
    <oldFormula>Бюджет!$G:$G,Бюджет!$I:$I,Бюджет!$L:$O</oldFormula>
  </rdn>
  <rcv guid="{DA626A40-48BC-4DFA-9B8D-11DAFD8C09D5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4"/>
  <sheetViews>
    <sheetView showGridLines="0" showZeros="0" tabSelected="1" workbookViewId="0">
      <selection activeCell="S7" sqref="S7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6" width="15" style="4" customWidth="1"/>
    <col min="7" max="7" width="9.140625" style="4" hidden="1" customWidth="1"/>
    <col min="8" max="8" width="15.85546875" style="4" customWidth="1"/>
    <col min="9" max="9" width="9.140625" style="4" hidden="1" customWidth="1"/>
    <col min="10" max="11" width="14.140625" style="4" customWidth="1"/>
    <col min="12" max="15" width="9.140625" style="4" hidden="1" customWidth="1"/>
    <col min="16" max="16" width="0.7109375" style="4" customWidth="1"/>
    <col min="17" max="256" width="9.140625" style="4" customWidth="1"/>
    <col min="257" max="16384" width="9.140625" style="4"/>
  </cols>
  <sheetData>
    <row r="1" spans="1:24" ht="67.5" customHeight="1">
      <c r="A1" s="1"/>
      <c r="B1" s="2"/>
      <c r="C1" s="2"/>
      <c r="D1" s="2"/>
      <c r="E1" s="2"/>
      <c r="F1" s="1"/>
      <c r="G1" s="1"/>
      <c r="H1" s="40" t="s">
        <v>73</v>
      </c>
      <c r="I1" s="41"/>
      <c r="J1" s="41"/>
      <c r="K1" s="41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42" t="s">
        <v>68</v>
      </c>
      <c r="C2" s="42"/>
      <c r="D2" s="42"/>
      <c r="E2" s="42"/>
      <c r="F2" s="42"/>
      <c r="G2" s="42"/>
      <c r="H2" s="42"/>
      <c r="I2" s="42"/>
      <c r="J2" s="42"/>
      <c r="K2" s="42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>
      <c r="A3" s="6"/>
      <c r="B3" s="6"/>
      <c r="C3" s="6"/>
      <c r="D3" s="6"/>
      <c r="E3" s="6"/>
      <c r="F3" s="6"/>
      <c r="G3" s="6"/>
      <c r="H3" s="7"/>
      <c r="I3" s="1"/>
      <c r="J3" s="6"/>
      <c r="K3" s="8" t="s">
        <v>67</v>
      </c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>
      <c r="A4" s="6"/>
      <c r="B4" s="49" t="s">
        <v>66</v>
      </c>
      <c r="C4" s="50"/>
      <c r="D4" s="46" t="s">
        <v>65</v>
      </c>
      <c r="E4" s="46" t="s">
        <v>64</v>
      </c>
      <c r="F4" s="49" t="s">
        <v>70</v>
      </c>
      <c r="G4" s="56"/>
      <c r="H4" s="57"/>
      <c r="I4" s="46" t="s">
        <v>63</v>
      </c>
      <c r="J4" s="49" t="s">
        <v>72</v>
      </c>
      <c r="K4" s="61"/>
      <c r="L4" s="46" t="s">
        <v>62</v>
      </c>
      <c r="M4" s="10" t="s">
        <v>61</v>
      </c>
      <c r="N4" s="11"/>
      <c r="O4" s="12"/>
      <c r="P4" s="6"/>
      <c r="Q4" s="1"/>
      <c r="R4" s="1"/>
      <c r="S4" s="5"/>
      <c r="T4" s="1"/>
      <c r="U4" s="1"/>
      <c r="V4" s="1"/>
      <c r="W4" s="1"/>
      <c r="X4" s="1"/>
    </row>
    <row r="5" spans="1:24">
      <c r="A5" s="6"/>
      <c r="B5" s="51"/>
      <c r="C5" s="52"/>
      <c r="D5" s="47"/>
      <c r="E5" s="47"/>
      <c r="F5" s="58"/>
      <c r="G5" s="59"/>
      <c r="H5" s="60"/>
      <c r="I5" s="47"/>
      <c r="J5" s="62"/>
      <c r="K5" s="63"/>
      <c r="L5" s="47"/>
      <c r="M5" s="10"/>
      <c r="N5" s="11" t="s">
        <v>60</v>
      </c>
      <c r="O5" s="12"/>
      <c r="P5" s="6"/>
      <c r="Q5" s="1"/>
      <c r="R5" s="1"/>
      <c r="S5" s="1"/>
      <c r="T5" s="1"/>
      <c r="U5" s="1"/>
      <c r="V5" s="1"/>
      <c r="W5" s="1"/>
      <c r="X5" s="1"/>
    </row>
    <row r="6" spans="1:24" ht="22.5">
      <c r="A6" s="6"/>
      <c r="B6" s="53"/>
      <c r="C6" s="54"/>
      <c r="D6" s="48"/>
      <c r="E6" s="48"/>
      <c r="F6" s="13" t="s">
        <v>71</v>
      </c>
      <c r="G6" s="39" t="s">
        <v>59</v>
      </c>
      <c r="H6" s="13" t="s">
        <v>69</v>
      </c>
      <c r="I6" s="48"/>
      <c r="J6" s="38" t="s">
        <v>71</v>
      </c>
      <c r="K6" s="9" t="s">
        <v>69</v>
      </c>
      <c r="L6" s="48"/>
      <c r="M6" s="14" t="s">
        <v>58</v>
      </c>
      <c r="N6" s="14" t="s">
        <v>57</v>
      </c>
      <c r="O6" s="15"/>
      <c r="P6" s="6" t="s">
        <v>0</v>
      </c>
      <c r="Q6" s="1"/>
      <c r="R6" s="1"/>
      <c r="S6" s="1"/>
      <c r="T6" s="1"/>
      <c r="U6" s="1"/>
      <c r="V6" s="1"/>
      <c r="W6" s="1"/>
      <c r="X6" s="1"/>
    </row>
    <row r="7" spans="1:24">
      <c r="A7" s="6"/>
      <c r="B7" s="55">
        <v>1</v>
      </c>
      <c r="C7" s="55"/>
      <c r="D7" s="16">
        <v>2</v>
      </c>
      <c r="E7" s="16">
        <v>3</v>
      </c>
      <c r="F7" s="16">
        <v>4</v>
      </c>
      <c r="G7" s="17"/>
      <c r="H7" s="18">
        <v>5</v>
      </c>
      <c r="I7" s="19">
        <v>9</v>
      </c>
      <c r="J7" s="19">
        <v>6</v>
      </c>
      <c r="K7" s="16">
        <v>7</v>
      </c>
      <c r="L7" s="20">
        <v>10</v>
      </c>
      <c r="M7" s="20">
        <v>9</v>
      </c>
      <c r="N7" s="20">
        <v>10</v>
      </c>
      <c r="O7" s="21"/>
      <c r="P7" s="6" t="s">
        <v>0</v>
      </c>
      <c r="Q7" s="1"/>
      <c r="R7" s="1"/>
      <c r="S7" s="1"/>
      <c r="T7" s="1"/>
      <c r="U7" s="1"/>
      <c r="V7" s="1"/>
      <c r="W7" s="1"/>
      <c r="X7" s="1"/>
    </row>
    <row r="8" spans="1:24">
      <c r="A8" s="22"/>
      <c r="B8" s="43" t="s">
        <v>56</v>
      </c>
      <c r="C8" s="44"/>
      <c r="D8" s="23">
        <v>1</v>
      </c>
      <c r="E8" s="23" t="s">
        <v>0</v>
      </c>
      <c r="F8" s="24">
        <v>398141963.56</v>
      </c>
      <c r="G8" s="25"/>
      <c r="H8" s="24">
        <v>14171800</v>
      </c>
      <c r="I8" s="26"/>
      <c r="J8" s="27">
        <f>J9+J10+J11+J12+J13+J14+J15</f>
        <v>98241609.479999989</v>
      </c>
      <c r="K8" s="27">
        <f>K9+K10+K11+K12+K13+K14+K15</f>
        <v>4262218.38</v>
      </c>
      <c r="L8" s="45"/>
      <c r="M8" s="45"/>
      <c r="N8" s="45"/>
      <c r="O8" s="45"/>
      <c r="P8" s="28" t="s">
        <v>0</v>
      </c>
      <c r="Q8" s="1"/>
      <c r="R8" s="1"/>
      <c r="S8" s="1"/>
      <c r="T8" s="1"/>
      <c r="U8" s="1"/>
      <c r="V8" s="1"/>
      <c r="W8" s="1"/>
      <c r="X8" s="1"/>
    </row>
    <row r="9" spans="1:24" ht="37.5" customHeight="1">
      <c r="A9" s="22"/>
      <c r="B9" s="43" t="s">
        <v>55</v>
      </c>
      <c r="C9" s="44"/>
      <c r="D9" s="23">
        <v>1</v>
      </c>
      <c r="E9" s="23">
        <v>2</v>
      </c>
      <c r="F9" s="24">
        <v>3574600</v>
      </c>
      <c r="G9" s="25"/>
      <c r="H9" s="24">
        <v>0</v>
      </c>
      <c r="I9" s="26"/>
      <c r="J9" s="27">
        <v>1448810.45</v>
      </c>
      <c r="K9" s="27">
        <v>0</v>
      </c>
      <c r="L9" s="45"/>
      <c r="M9" s="45"/>
      <c r="N9" s="45"/>
      <c r="O9" s="45"/>
      <c r="P9" s="28" t="s">
        <v>0</v>
      </c>
      <c r="Q9" s="1"/>
      <c r="R9" s="1"/>
      <c r="S9" s="1"/>
      <c r="T9" s="1"/>
      <c r="U9" s="1"/>
      <c r="V9" s="1"/>
      <c r="W9" s="1"/>
      <c r="X9" s="1"/>
    </row>
    <row r="10" spans="1:24" ht="46.5" customHeight="1">
      <c r="A10" s="22"/>
      <c r="B10" s="43" t="s">
        <v>54</v>
      </c>
      <c r="C10" s="44"/>
      <c r="D10" s="23">
        <v>1</v>
      </c>
      <c r="E10" s="23">
        <v>3</v>
      </c>
      <c r="F10" s="24">
        <v>117100</v>
      </c>
      <c r="G10" s="25"/>
      <c r="H10" s="24">
        <v>0</v>
      </c>
      <c r="I10" s="26"/>
      <c r="J10" s="27">
        <v>89526.17</v>
      </c>
      <c r="K10" s="27">
        <v>0</v>
      </c>
      <c r="L10" s="45"/>
      <c r="M10" s="45"/>
      <c r="N10" s="45"/>
      <c r="O10" s="45"/>
      <c r="P10" s="28" t="s">
        <v>0</v>
      </c>
      <c r="Q10" s="1"/>
      <c r="R10" s="1"/>
      <c r="S10" s="1"/>
      <c r="T10" s="1"/>
      <c r="U10" s="1"/>
      <c r="V10" s="1"/>
      <c r="W10" s="1"/>
      <c r="X10" s="1"/>
    </row>
    <row r="11" spans="1:24" ht="43.5" customHeight="1">
      <c r="A11" s="22"/>
      <c r="B11" s="43" t="s">
        <v>53</v>
      </c>
      <c r="C11" s="44"/>
      <c r="D11" s="23">
        <v>1</v>
      </c>
      <c r="E11" s="23">
        <v>4</v>
      </c>
      <c r="F11" s="24">
        <v>138378000</v>
      </c>
      <c r="G11" s="25"/>
      <c r="H11" s="24">
        <v>0</v>
      </c>
      <c r="I11" s="26"/>
      <c r="J11" s="27">
        <v>36963116.710000001</v>
      </c>
      <c r="K11" s="27">
        <v>0</v>
      </c>
      <c r="L11" s="45"/>
      <c r="M11" s="45"/>
      <c r="N11" s="45"/>
      <c r="O11" s="45"/>
      <c r="P11" s="28" t="s">
        <v>0</v>
      </c>
      <c r="Q11" s="1"/>
      <c r="R11" s="1"/>
      <c r="S11" s="1"/>
      <c r="T11" s="1"/>
      <c r="U11" s="1"/>
      <c r="V11" s="1"/>
      <c r="W11" s="1"/>
      <c r="X11" s="1"/>
    </row>
    <row r="12" spans="1:24" ht="17.25" customHeight="1">
      <c r="A12" s="22"/>
      <c r="B12" s="43" t="s">
        <v>52</v>
      </c>
      <c r="C12" s="44"/>
      <c r="D12" s="23">
        <v>1</v>
      </c>
      <c r="E12" s="23">
        <v>5</v>
      </c>
      <c r="F12" s="24">
        <v>44300</v>
      </c>
      <c r="G12" s="25"/>
      <c r="H12" s="24">
        <v>44300</v>
      </c>
      <c r="I12" s="26"/>
      <c r="J12" s="27">
        <v>0</v>
      </c>
      <c r="K12" s="27">
        <v>0</v>
      </c>
      <c r="L12" s="45"/>
      <c r="M12" s="45"/>
      <c r="N12" s="45"/>
      <c r="O12" s="45"/>
      <c r="P12" s="28" t="s">
        <v>0</v>
      </c>
      <c r="Q12" s="1"/>
      <c r="R12" s="1"/>
      <c r="S12" s="1"/>
      <c r="T12" s="1"/>
      <c r="U12" s="1"/>
      <c r="V12" s="1"/>
      <c r="W12" s="1"/>
      <c r="X12" s="1"/>
    </row>
    <row r="13" spans="1:24" ht="37.5" customHeight="1">
      <c r="A13" s="22"/>
      <c r="B13" s="43" t="s">
        <v>51</v>
      </c>
      <c r="C13" s="44"/>
      <c r="D13" s="23">
        <v>1</v>
      </c>
      <c r="E13" s="23">
        <v>6</v>
      </c>
      <c r="F13" s="24">
        <v>38042100</v>
      </c>
      <c r="G13" s="25"/>
      <c r="H13" s="24">
        <v>0</v>
      </c>
      <c r="I13" s="26"/>
      <c r="J13" s="27">
        <v>10078806.01</v>
      </c>
      <c r="K13" s="27">
        <v>0</v>
      </c>
      <c r="L13" s="45"/>
      <c r="M13" s="45"/>
      <c r="N13" s="45"/>
      <c r="O13" s="45"/>
      <c r="P13" s="28" t="s">
        <v>0</v>
      </c>
      <c r="Q13" s="1"/>
      <c r="R13" s="1"/>
      <c r="S13" s="1"/>
      <c r="T13" s="1"/>
      <c r="U13" s="1"/>
      <c r="V13" s="1"/>
      <c r="W13" s="1"/>
      <c r="X13" s="1"/>
    </row>
    <row r="14" spans="1:24">
      <c r="A14" s="22"/>
      <c r="B14" s="43" t="s">
        <v>50</v>
      </c>
      <c r="C14" s="44"/>
      <c r="D14" s="23">
        <v>1</v>
      </c>
      <c r="E14" s="23">
        <v>11</v>
      </c>
      <c r="F14" s="24">
        <v>600000</v>
      </c>
      <c r="G14" s="25"/>
      <c r="H14" s="24">
        <v>0</v>
      </c>
      <c r="I14" s="26"/>
      <c r="J14" s="27">
        <v>0</v>
      </c>
      <c r="K14" s="27">
        <v>0</v>
      </c>
      <c r="L14" s="45"/>
      <c r="M14" s="45"/>
      <c r="N14" s="45"/>
      <c r="O14" s="45"/>
      <c r="P14" s="28" t="s">
        <v>0</v>
      </c>
      <c r="Q14" s="1"/>
      <c r="R14" s="1"/>
      <c r="S14" s="1"/>
      <c r="T14" s="1"/>
      <c r="U14" s="1"/>
      <c r="V14" s="1"/>
      <c r="W14" s="1"/>
      <c r="X14" s="1"/>
    </row>
    <row r="15" spans="1:24" ht="15" customHeight="1">
      <c r="A15" s="22"/>
      <c r="B15" s="43" t="s">
        <v>49</v>
      </c>
      <c r="C15" s="44"/>
      <c r="D15" s="23">
        <v>1</v>
      </c>
      <c r="E15" s="23">
        <v>13</v>
      </c>
      <c r="F15" s="24">
        <v>217385863.56</v>
      </c>
      <c r="G15" s="25"/>
      <c r="H15" s="24">
        <v>14127500</v>
      </c>
      <c r="I15" s="26"/>
      <c r="J15" s="27">
        <v>49661350.140000001</v>
      </c>
      <c r="K15" s="27">
        <v>4262218.38</v>
      </c>
      <c r="L15" s="45"/>
      <c r="M15" s="45"/>
      <c r="N15" s="45"/>
      <c r="O15" s="45"/>
      <c r="P15" s="28" t="s">
        <v>0</v>
      </c>
      <c r="Q15" s="1"/>
      <c r="R15" s="1"/>
      <c r="S15" s="1"/>
      <c r="T15" s="1"/>
      <c r="U15" s="1"/>
      <c r="V15" s="1"/>
      <c r="W15" s="1"/>
      <c r="X15" s="1"/>
    </row>
    <row r="16" spans="1:24">
      <c r="A16" s="22"/>
      <c r="B16" s="43" t="s">
        <v>48</v>
      </c>
      <c r="C16" s="44"/>
      <c r="D16" s="23">
        <v>2</v>
      </c>
      <c r="E16" s="23" t="s">
        <v>0</v>
      </c>
      <c r="F16" s="24">
        <v>2809400</v>
      </c>
      <c r="G16" s="25"/>
      <c r="H16" s="24">
        <v>2809400</v>
      </c>
      <c r="I16" s="26"/>
      <c r="J16" s="27">
        <f>J17</f>
        <v>636485.52</v>
      </c>
      <c r="K16" s="27">
        <f>K17</f>
        <v>636485.52</v>
      </c>
      <c r="L16" s="45"/>
      <c r="M16" s="45"/>
      <c r="N16" s="45"/>
      <c r="O16" s="45"/>
      <c r="P16" s="28" t="s">
        <v>0</v>
      </c>
      <c r="Q16" s="1"/>
      <c r="R16" s="1"/>
      <c r="S16" s="1"/>
      <c r="T16" s="1"/>
      <c r="U16" s="1"/>
      <c r="V16" s="1"/>
      <c r="W16" s="1"/>
      <c r="X16" s="1"/>
    </row>
    <row r="17" spans="1:24" ht="14.25" customHeight="1">
      <c r="A17" s="22"/>
      <c r="B17" s="43" t="s">
        <v>47</v>
      </c>
      <c r="C17" s="44"/>
      <c r="D17" s="23">
        <v>2</v>
      </c>
      <c r="E17" s="23">
        <v>3</v>
      </c>
      <c r="F17" s="24">
        <v>2809400</v>
      </c>
      <c r="G17" s="25"/>
      <c r="H17" s="24">
        <v>2809400</v>
      </c>
      <c r="I17" s="26"/>
      <c r="J17" s="27">
        <v>636485.52</v>
      </c>
      <c r="K17" s="27">
        <v>636485.52</v>
      </c>
      <c r="L17" s="45"/>
      <c r="M17" s="45"/>
      <c r="N17" s="45"/>
      <c r="O17" s="45"/>
      <c r="P17" s="28" t="s">
        <v>0</v>
      </c>
      <c r="Q17" s="1"/>
      <c r="R17" s="1"/>
      <c r="S17" s="1"/>
      <c r="T17" s="1"/>
      <c r="U17" s="1"/>
      <c r="V17" s="1"/>
      <c r="W17" s="1"/>
      <c r="X17" s="1"/>
    </row>
    <row r="18" spans="1:24">
      <c r="A18" s="22"/>
      <c r="B18" s="43" t="s">
        <v>46</v>
      </c>
      <c r="C18" s="44"/>
      <c r="D18" s="23">
        <v>3</v>
      </c>
      <c r="E18" s="23" t="s">
        <v>0</v>
      </c>
      <c r="F18" s="24">
        <v>69177790.650000006</v>
      </c>
      <c r="G18" s="25"/>
      <c r="H18" s="24">
        <v>6272700</v>
      </c>
      <c r="I18" s="26"/>
      <c r="J18" s="27">
        <f>J19+J20+J21</f>
        <v>39230636.519999996</v>
      </c>
      <c r="K18" s="27">
        <f>K19+K20+K21</f>
        <v>1079864.79</v>
      </c>
      <c r="L18" s="45"/>
      <c r="M18" s="45"/>
      <c r="N18" s="45"/>
      <c r="O18" s="45"/>
      <c r="P18" s="28" t="s">
        <v>0</v>
      </c>
      <c r="Q18" s="1"/>
      <c r="R18" s="1"/>
      <c r="S18" s="1"/>
      <c r="T18" s="1"/>
      <c r="U18" s="1"/>
      <c r="V18" s="1"/>
      <c r="W18" s="1"/>
      <c r="X18" s="1"/>
    </row>
    <row r="19" spans="1:24">
      <c r="A19" s="22"/>
      <c r="B19" s="43" t="s">
        <v>45</v>
      </c>
      <c r="C19" s="44"/>
      <c r="D19" s="23">
        <v>3</v>
      </c>
      <c r="E19" s="23">
        <v>4</v>
      </c>
      <c r="F19" s="24">
        <v>6272700</v>
      </c>
      <c r="G19" s="25"/>
      <c r="H19" s="24">
        <v>6272700</v>
      </c>
      <c r="I19" s="26"/>
      <c r="J19" s="27">
        <v>1079864.79</v>
      </c>
      <c r="K19" s="27">
        <v>1079864.79</v>
      </c>
      <c r="L19" s="45"/>
      <c r="M19" s="45"/>
      <c r="N19" s="45"/>
      <c r="O19" s="45"/>
      <c r="P19" s="28" t="s">
        <v>0</v>
      </c>
      <c r="Q19" s="1"/>
      <c r="R19" s="1"/>
      <c r="S19" s="1"/>
      <c r="T19" s="1"/>
      <c r="U19" s="1"/>
      <c r="V19" s="1"/>
      <c r="W19" s="1"/>
      <c r="X19" s="1"/>
    </row>
    <row r="20" spans="1:24" ht="36" customHeight="1">
      <c r="A20" s="22"/>
      <c r="B20" s="43" t="s">
        <v>44</v>
      </c>
      <c r="C20" s="44"/>
      <c r="D20" s="23">
        <v>3</v>
      </c>
      <c r="E20" s="23">
        <v>9</v>
      </c>
      <c r="F20" s="24">
        <v>61114680.649999999</v>
      </c>
      <c r="G20" s="25"/>
      <c r="H20" s="24">
        <v>0</v>
      </c>
      <c r="I20" s="26"/>
      <c r="J20" s="27">
        <v>37966335.18</v>
      </c>
      <c r="K20" s="27">
        <v>0</v>
      </c>
      <c r="L20" s="45"/>
      <c r="M20" s="45"/>
      <c r="N20" s="45"/>
      <c r="O20" s="45"/>
      <c r="P20" s="28" t="s">
        <v>0</v>
      </c>
      <c r="Q20" s="1"/>
      <c r="R20" s="1"/>
      <c r="S20" s="1"/>
      <c r="T20" s="1"/>
      <c r="U20" s="1"/>
      <c r="V20" s="1"/>
      <c r="W20" s="1"/>
      <c r="X20" s="1"/>
    </row>
    <row r="21" spans="1:24" ht="24.75" customHeight="1">
      <c r="A21" s="22"/>
      <c r="B21" s="43" t="s">
        <v>43</v>
      </c>
      <c r="C21" s="44"/>
      <c r="D21" s="23">
        <v>3</v>
      </c>
      <c r="E21" s="23">
        <v>14</v>
      </c>
      <c r="F21" s="24">
        <v>1790410</v>
      </c>
      <c r="G21" s="25"/>
      <c r="H21" s="24">
        <v>0</v>
      </c>
      <c r="I21" s="26"/>
      <c r="J21" s="27">
        <v>184436.55</v>
      </c>
      <c r="K21" s="27">
        <v>0</v>
      </c>
      <c r="L21" s="45"/>
      <c r="M21" s="45"/>
      <c r="N21" s="45"/>
      <c r="O21" s="45"/>
      <c r="P21" s="28" t="s">
        <v>0</v>
      </c>
      <c r="Q21" s="1"/>
      <c r="R21" s="1"/>
      <c r="S21" s="1"/>
      <c r="T21" s="1"/>
      <c r="U21" s="1"/>
      <c r="V21" s="1"/>
      <c r="W21" s="1"/>
      <c r="X21" s="1"/>
    </row>
    <row r="22" spans="1:24">
      <c r="A22" s="22"/>
      <c r="B22" s="43" t="s">
        <v>42</v>
      </c>
      <c r="C22" s="44"/>
      <c r="D22" s="23">
        <v>4</v>
      </c>
      <c r="E22" s="23" t="s">
        <v>0</v>
      </c>
      <c r="F22" s="24">
        <v>450775333.56</v>
      </c>
      <c r="G22" s="25"/>
      <c r="H22" s="24">
        <v>53250900</v>
      </c>
      <c r="I22" s="26"/>
      <c r="J22" s="27">
        <f>J23+J24+J25+J26+J27+J28</f>
        <v>38646658.410000004</v>
      </c>
      <c r="K22" s="27">
        <f>K23+K24+K25+K26+K27+K28</f>
        <v>12332158.67</v>
      </c>
      <c r="L22" s="45"/>
      <c r="M22" s="45"/>
      <c r="N22" s="45"/>
      <c r="O22" s="45"/>
      <c r="P22" s="28" t="s">
        <v>0</v>
      </c>
      <c r="Q22" s="1"/>
      <c r="R22" s="1"/>
      <c r="S22" s="1"/>
      <c r="T22" s="1"/>
      <c r="U22" s="1"/>
      <c r="V22" s="1"/>
      <c r="W22" s="1"/>
      <c r="X22" s="1"/>
    </row>
    <row r="23" spans="1:24" ht="15" customHeight="1">
      <c r="A23" s="22"/>
      <c r="B23" s="43" t="s">
        <v>41</v>
      </c>
      <c r="C23" s="44"/>
      <c r="D23" s="23">
        <v>4</v>
      </c>
      <c r="E23" s="23">
        <v>1</v>
      </c>
      <c r="F23" s="24">
        <v>15783600</v>
      </c>
      <c r="G23" s="25"/>
      <c r="H23" s="24">
        <v>0</v>
      </c>
      <c r="I23" s="26"/>
      <c r="J23" s="27">
        <v>785867.97</v>
      </c>
      <c r="K23" s="27">
        <v>0</v>
      </c>
      <c r="L23" s="45"/>
      <c r="M23" s="45"/>
      <c r="N23" s="45"/>
      <c r="O23" s="45"/>
      <c r="P23" s="28" t="s">
        <v>0</v>
      </c>
      <c r="Q23" s="1"/>
      <c r="R23" s="1"/>
      <c r="S23" s="1"/>
      <c r="T23" s="1"/>
      <c r="U23" s="1"/>
      <c r="V23" s="1"/>
      <c r="W23" s="1"/>
      <c r="X23" s="1"/>
    </row>
    <row r="24" spans="1:24" ht="15" customHeight="1">
      <c r="A24" s="22"/>
      <c r="B24" s="43" t="s">
        <v>40</v>
      </c>
      <c r="C24" s="44"/>
      <c r="D24" s="23">
        <v>4</v>
      </c>
      <c r="E24" s="23">
        <v>5</v>
      </c>
      <c r="F24" s="24">
        <v>46967000</v>
      </c>
      <c r="G24" s="25"/>
      <c r="H24" s="24">
        <v>46967000</v>
      </c>
      <c r="I24" s="26"/>
      <c r="J24" s="27">
        <v>9741497.7400000002</v>
      </c>
      <c r="K24" s="27">
        <v>9741497.7400000002</v>
      </c>
      <c r="L24" s="45"/>
      <c r="M24" s="45"/>
      <c r="N24" s="45"/>
      <c r="O24" s="45"/>
      <c r="P24" s="28" t="s">
        <v>0</v>
      </c>
      <c r="Q24" s="1"/>
      <c r="R24" s="1"/>
      <c r="S24" s="1"/>
      <c r="T24" s="1"/>
      <c r="U24" s="1"/>
      <c r="V24" s="1"/>
      <c r="W24" s="1"/>
      <c r="X24" s="1"/>
    </row>
    <row r="25" spans="1:24">
      <c r="A25" s="22"/>
      <c r="B25" s="43" t="s">
        <v>39</v>
      </c>
      <c r="C25" s="44"/>
      <c r="D25" s="23">
        <v>4</v>
      </c>
      <c r="E25" s="23">
        <v>8</v>
      </c>
      <c r="F25" s="24">
        <v>82890490</v>
      </c>
      <c r="G25" s="25"/>
      <c r="H25" s="24">
        <v>0</v>
      </c>
      <c r="I25" s="26"/>
      <c r="J25" s="27">
        <v>4645144.83</v>
      </c>
      <c r="K25" s="27">
        <v>0</v>
      </c>
      <c r="L25" s="45"/>
      <c r="M25" s="45"/>
      <c r="N25" s="45"/>
      <c r="O25" s="45"/>
      <c r="P25" s="28" t="s">
        <v>0</v>
      </c>
      <c r="Q25" s="1"/>
      <c r="R25" s="1"/>
      <c r="S25" s="1"/>
      <c r="T25" s="1"/>
      <c r="U25" s="1"/>
      <c r="V25" s="1"/>
      <c r="W25" s="1"/>
      <c r="X25" s="1"/>
    </row>
    <row r="26" spans="1:24">
      <c r="A26" s="22"/>
      <c r="B26" s="43" t="s">
        <v>38</v>
      </c>
      <c r="C26" s="44"/>
      <c r="D26" s="23">
        <v>4</v>
      </c>
      <c r="E26" s="23">
        <v>9</v>
      </c>
      <c r="F26" s="24">
        <v>223842839.94</v>
      </c>
      <c r="G26" s="25"/>
      <c r="H26" s="24">
        <v>0</v>
      </c>
      <c r="I26" s="26"/>
      <c r="J26" s="27">
        <v>5835463.1600000001</v>
      </c>
      <c r="K26" s="27">
        <v>0</v>
      </c>
      <c r="L26" s="45"/>
      <c r="M26" s="45"/>
      <c r="N26" s="45"/>
      <c r="O26" s="45"/>
      <c r="P26" s="28" t="s">
        <v>0</v>
      </c>
      <c r="Q26" s="1"/>
      <c r="R26" s="1"/>
      <c r="S26" s="1"/>
      <c r="T26" s="1"/>
      <c r="U26" s="1"/>
      <c r="V26" s="1"/>
      <c r="W26" s="1"/>
      <c r="X26" s="1"/>
    </row>
    <row r="27" spans="1:24">
      <c r="A27" s="22"/>
      <c r="B27" s="43" t="s">
        <v>37</v>
      </c>
      <c r="C27" s="44"/>
      <c r="D27" s="23">
        <v>4</v>
      </c>
      <c r="E27" s="23">
        <v>10</v>
      </c>
      <c r="F27" s="24">
        <v>9883945</v>
      </c>
      <c r="G27" s="25"/>
      <c r="H27" s="24">
        <v>0</v>
      </c>
      <c r="I27" s="26"/>
      <c r="J27" s="27">
        <v>1148468.26</v>
      </c>
      <c r="K27" s="27">
        <v>0</v>
      </c>
      <c r="L27" s="45"/>
      <c r="M27" s="45"/>
      <c r="N27" s="45"/>
      <c r="O27" s="45"/>
      <c r="P27" s="28" t="s">
        <v>0</v>
      </c>
      <c r="Q27" s="1"/>
      <c r="R27" s="1"/>
      <c r="S27" s="1"/>
      <c r="T27" s="1"/>
      <c r="U27" s="1"/>
      <c r="V27" s="1"/>
      <c r="W27" s="1"/>
      <c r="X27" s="1"/>
    </row>
    <row r="28" spans="1:24">
      <c r="A28" s="22"/>
      <c r="B28" s="43" t="s">
        <v>36</v>
      </c>
      <c r="C28" s="44"/>
      <c r="D28" s="23">
        <v>4</v>
      </c>
      <c r="E28" s="23">
        <v>12</v>
      </c>
      <c r="F28" s="24">
        <v>71407458.620000005</v>
      </c>
      <c r="G28" s="25"/>
      <c r="H28" s="24">
        <v>6283900</v>
      </c>
      <c r="I28" s="26"/>
      <c r="J28" s="27">
        <v>16490216.449999999</v>
      </c>
      <c r="K28" s="27">
        <v>2590660.9300000002</v>
      </c>
      <c r="L28" s="45"/>
      <c r="M28" s="45"/>
      <c r="N28" s="45"/>
      <c r="O28" s="45"/>
      <c r="P28" s="28" t="s">
        <v>0</v>
      </c>
      <c r="Q28" s="1"/>
      <c r="R28" s="1"/>
      <c r="S28" s="1"/>
      <c r="T28" s="1"/>
      <c r="U28" s="1"/>
      <c r="V28" s="1"/>
      <c r="W28" s="1"/>
      <c r="X28" s="1"/>
    </row>
    <row r="29" spans="1:24">
      <c r="A29" s="22"/>
      <c r="B29" s="43" t="s">
        <v>35</v>
      </c>
      <c r="C29" s="44"/>
      <c r="D29" s="23">
        <v>5</v>
      </c>
      <c r="E29" s="23" t="s">
        <v>0</v>
      </c>
      <c r="F29" s="24">
        <v>552542870.25999999</v>
      </c>
      <c r="G29" s="25"/>
      <c r="H29" s="24">
        <v>65447000</v>
      </c>
      <c r="I29" s="26"/>
      <c r="J29" s="27">
        <f>J30+J31+J32+J33</f>
        <v>43228927.489999995</v>
      </c>
      <c r="K29" s="27">
        <f>K30+K31+K32+K33</f>
        <v>4421200</v>
      </c>
      <c r="L29" s="45"/>
      <c r="M29" s="45"/>
      <c r="N29" s="45"/>
      <c r="O29" s="45"/>
      <c r="P29" s="28" t="s">
        <v>0</v>
      </c>
      <c r="Q29" s="1"/>
      <c r="R29" s="1"/>
      <c r="S29" s="1"/>
      <c r="T29" s="1"/>
      <c r="U29" s="1"/>
      <c r="V29" s="1"/>
      <c r="W29" s="1"/>
      <c r="X29" s="1"/>
    </row>
    <row r="30" spans="1:24">
      <c r="A30" s="22"/>
      <c r="B30" s="43" t="s">
        <v>34</v>
      </c>
      <c r="C30" s="44"/>
      <c r="D30" s="23">
        <v>5</v>
      </c>
      <c r="E30" s="23">
        <v>1</v>
      </c>
      <c r="F30" s="24">
        <v>47188051.119999997</v>
      </c>
      <c r="G30" s="25"/>
      <c r="H30" s="24">
        <v>0</v>
      </c>
      <c r="I30" s="26"/>
      <c r="J30" s="27">
        <v>6661906.3899999997</v>
      </c>
      <c r="K30" s="27">
        <v>0</v>
      </c>
      <c r="L30" s="45"/>
      <c r="M30" s="45"/>
      <c r="N30" s="45"/>
      <c r="O30" s="45"/>
      <c r="P30" s="28" t="s">
        <v>0</v>
      </c>
      <c r="Q30" s="1"/>
      <c r="R30" s="1"/>
      <c r="S30" s="1"/>
      <c r="T30" s="1"/>
      <c r="U30" s="1"/>
      <c r="V30" s="1"/>
      <c r="W30" s="1"/>
      <c r="X30" s="1"/>
    </row>
    <row r="31" spans="1:24">
      <c r="A31" s="22"/>
      <c r="B31" s="43" t="s">
        <v>33</v>
      </c>
      <c r="C31" s="44"/>
      <c r="D31" s="23">
        <v>5</v>
      </c>
      <c r="E31" s="23">
        <v>2</v>
      </c>
      <c r="F31" s="24">
        <v>411415529.35000002</v>
      </c>
      <c r="G31" s="25"/>
      <c r="H31" s="24">
        <v>65379800</v>
      </c>
      <c r="I31" s="26"/>
      <c r="J31" s="27">
        <v>21136798.77</v>
      </c>
      <c r="K31" s="27">
        <v>4421200</v>
      </c>
      <c r="L31" s="45"/>
      <c r="M31" s="45"/>
      <c r="N31" s="45"/>
      <c r="O31" s="45"/>
      <c r="P31" s="28" t="s">
        <v>0</v>
      </c>
      <c r="Q31" s="1"/>
      <c r="R31" s="1"/>
      <c r="S31" s="1"/>
      <c r="T31" s="1"/>
      <c r="U31" s="1"/>
      <c r="V31" s="1"/>
      <c r="W31" s="1"/>
      <c r="X31" s="1"/>
    </row>
    <row r="32" spans="1:24">
      <c r="A32" s="22"/>
      <c r="B32" s="43" t="s">
        <v>32</v>
      </c>
      <c r="C32" s="44"/>
      <c r="D32" s="23">
        <v>5</v>
      </c>
      <c r="E32" s="23">
        <v>3</v>
      </c>
      <c r="F32" s="24">
        <v>75311989.790000007</v>
      </c>
      <c r="G32" s="25"/>
      <c r="H32" s="24">
        <v>0</v>
      </c>
      <c r="I32" s="26"/>
      <c r="J32" s="27">
        <v>10502985.67</v>
      </c>
      <c r="K32" s="27">
        <v>0</v>
      </c>
      <c r="L32" s="45"/>
      <c r="M32" s="45"/>
      <c r="N32" s="45"/>
      <c r="O32" s="45"/>
      <c r="P32" s="28" t="s">
        <v>0</v>
      </c>
      <c r="Q32" s="1"/>
      <c r="R32" s="1"/>
      <c r="S32" s="1"/>
      <c r="T32" s="1"/>
      <c r="U32" s="1"/>
      <c r="V32" s="1"/>
      <c r="W32" s="1"/>
      <c r="X32" s="1"/>
    </row>
    <row r="33" spans="1:24" ht="23.25" customHeight="1">
      <c r="A33" s="22"/>
      <c r="B33" s="43" t="s">
        <v>31</v>
      </c>
      <c r="C33" s="44"/>
      <c r="D33" s="23">
        <v>5</v>
      </c>
      <c r="E33" s="23">
        <v>5</v>
      </c>
      <c r="F33" s="24">
        <v>18627300</v>
      </c>
      <c r="G33" s="25"/>
      <c r="H33" s="24">
        <v>67200</v>
      </c>
      <c r="I33" s="26"/>
      <c r="J33" s="27">
        <v>4927236.66</v>
      </c>
      <c r="K33" s="27">
        <v>0</v>
      </c>
      <c r="L33" s="45"/>
      <c r="M33" s="45"/>
      <c r="N33" s="45"/>
      <c r="O33" s="45"/>
      <c r="P33" s="28" t="s">
        <v>0</v>
      </c>
      <c r="Q33" s="1"/>
      <c r="R33" s="1"/>
      <c r="S33" s="1"/>
      <c r="T33" s="1"/>
      <c r="U33" s="1"/>
      <c r="V33" s="1"/>
      <c r="W33" s="1"/>
      <c r="X33" s="1"/>
    </row>
    <row r="34" spans="1:24">
      <c r="A34" s="22"/>
      <c r="B34" s="43" t="s">
        <v>30</v>
      </c>
      <c r="C34" s="44"/>
      <c r="D34" s="23">
        <v>6</v>
      </c>
      <c r="E34" s="23" t="s">
        <v>0</v>
      </c>
      <c r="F34" s="24">
        <v>5148800</v>
      </c>
      <c r="G34" s="25"/>
      <c r="H34" s="24">
        <v>108100</v>
      </c>
      <c r="I34" s="26"/>
      <c r="J34" s="27">
        <f>J35</f>
        <v>0</v>
      </c>
      <c r="K34" s="27">
        <f>K35</f>
        <v>0</v>
      </c>
      <c r="L34" s="45"/>
      <c r="M34" s="45"/>
      <c r="N34" s="45"/>
      <c r="O34" s="45"/>
      <c r="P34" s="28" t="s">
        <v>0</v>
      </c>
      <c r="Q34" s="1"/>
      <c r="R34" s="1"/>
      <c r="S34" s="1"/>
      <c r="T34" s="1"/>
      <c r="U34" s="1"/>
      <c r="V34" s="1"/>
      <c r="W34" s="1"/>
      <c r="X34" s="1"/>
    </row>
    <row r="35" spans="1:24" ht="22.5" customHeight="1">
      <c r="A35" s="22"/>
      <c r="B35" s="43" t="s">
        <v>29</v>
      </c>
      <c r="C35" s="44"/>
      <c r="D35" s="23">
        <v>6</v>
      </c>
      <c r="E35" s="23">
        <v>5</v>
      </c>
      <c r="F35" s="24">
        <v>5148800</v>
      </c>
      <c r="G35" s="25"/>
      <c r="H35" s="24">
        <v>108100</v>
      </c>
      <c r="I35" s="26"/>
      <c r="J35" s="27">
        <v>0</v>
      </c>
      <c r="K35" s="27">
        <v>0</v>
      </c>
      <c r="L35" s="45"/>
      <c r="M35" s="45"/>
      <c r="N35" s="45"/>
      <c r="O35" s="45"/>
      <c r="P35" s="28" t="s">
        <v>0</v>
      </c>
      <c r="Q35" s="1"/>
      <c r="R35" s="1"/>
      <c r="S35" s="1"/>
      <c r="T35" s="1"/>
      <c r="U35" s="1"/>
      <c r="V35" s="1"/>
      <c r="W35" s="1"/>
      <c r="X35" s="1"/>
    </row>
    <row r="36" spans="1:24">
      <c r="A36" s="22"/>
      <c r="B36" s="43" t="s">
        <v>28</v>
      </c>
      <c r="C36" s="44"/>
      <c r="D36" s="23">
        <v>7</v>
      </c>
      <c r="E36" s="23" t="s">
        <v>0</v>
      </c>
      <c r="F36" s="24">
        <v>1910298147.4400001</v>
      </c>
      <c r="G36" s="25"/>
      <c r="H36" s="24">
        <v>1220001200</v>
      </c>
      <c r="I36" s="26"/>
      <c r="J36" s="27">
        <f>J37+J38+J39+J40+J41</f>
        <v>444656275.45000005</v>
      </c>
      <c r="K36" s="27">
        <f>K37+K38+K39+K40+K41</f>
        <v>250917657.89000002</v>
      </c>
      <c r="L36" s="45"/>
      <c r="M36" s="45"/>
      <c r="N36" s="45"/>
      <c r="O36" s="45"/>
      <c r="P36" s="28" t="s">
        <v>0</v>
      </c>
      <c r="Q36" s="1"/>
      <c r="R36" s="1"/>
      <c r="S36" s="1"/>
      <c r="T36" s="1"/>
      <c r="U36" s="1"/>
      <c r="V36" s="1"/>
      <c r="W36" s="1"/>
      <c r="X36" s="1"/>
    </row>
    <row r="37" spans="1:24">
      <c r="A37" s="22"/>
      <c r="B37" s="43" t="s">
        <v>27</v>
      </c>
      <c r="C37" s="44"/>
      <c r="D37" s="23">
        <v>7</v>
      </c>
      <c r="E37" s="23">
        <v>1</v>
      </c>
      <c r="F37" s="24">
        <v>404181587.57999998</v>
      </c>
      <c r="G37" s="25"/>
      <c r="H37" s="24">
        <v>299184163</v>
      </c>
      <c r="I37" s="26"/>
      <c r="J37" s="27">
        <v>91571797.730000004</v>
      </c>
      <c r="K37" s="27">
        <v>67760784.120000005</v>
      </c>
      <c r="L37" s="45"/>
      <c r="M37" s="45"/>
      <c r="N37" s="45"/>
      <c r="O37" s="45"/>
      <c r="P37" s="28" t="s">
        <v>0</v>
      </c>
      <c r="Q37" s="1"/>
      <c r="R37" s="1"/>
      <c r="S37" s="1"/>
      <c r="T37" s="1"/>
      <c r="U37" s="1"/>
      <c r="V37" s="1"/>
      <c r="W37" s="1"/>
      <c r="X37" s="1"/>
    </row>
    <row r="38" spans="1:24">
      <c r="A38" s="22"/>
      <c r="B38" s="43" t="s">
        <v>26</v>
      </c>
      <c r="C38" s="44"/>
      <c r="D38" s="23">
        <v>7</v>
      </c>
      <c r="E38" s="23">
        <v>2</v>
      </c>
      <c r="F38" s="24">
        <v>1128851958.8099999</v>
      </c>
      <c r="G38" s="25"/>
      <c r="H38" s="24">
        <v>913984636</v>
      </c>
      <c r="I38" s="26"/>
      <c r="J38" s="27">
        <v>271293872.16000003</v>
      </c>
      <c r="K38" s="27">
        <v>183086373.77000001</v>
      </c>
      <c r="L38" s="45"/>
      <c r="M38" s="45"/>
      <c r="N38" s="45"/>
      <c r="O38" s="45"/>
      <c r="P38" s="28" t="s">
        <v>0</v>
      </c>
      <c r="Q38" s="1"/>
      <c r="R38" s="1"/>
      <c r="S38" s="1"/>
      <c r="T38" s="1"/>
      <c r="U38" s="1"/>
      <c r="V38" s="1"/>
      <c r="W38" s="1"/>
      <c r="X38" s="1"/>
    </row>
    <row r="39" spans="1:24">
      <c r="A39" s="22"/>
      <c r="B39" s="43" t="s">
        <v>25</v>
      </c>
      <c r="C39" s="44"/>
      <c r="D39" s="23">
        <v>7</v>
      </c>
      <c r="E39" s="23">
        <v>3</v>
      </c>
      <c r="F39" s="24">
        <v>263779243.05000001</v>
      </c>
      <c r="G39" s="25"/>
      <c r="H39" s="24">
        <v>0</v>
      </c>
      <c r="I39" s="26"/>
      <c r="J39" s="27">
        <v>63542998.68</v>
      </c>
      <c r="K39" s="27">
        <v>0</v>
      </c>
      <c r="L39" s="45"/>
      <c r="M39" s="45"/>
      <c r="N39" s="45"/>
      <c r="O39" s="45"/>
      <c r="P39" s="28" t="s">
        <v>0</v>
      </c>
      <c r="Q39" s="1"/>
      <c r="R39" s="1"/>
      <c r="S39" s="1"/>
      <c r="T39" s="1"/>
      <c r="U39" s="1"/>
      <c r="V39" s="1"/>
      <c r="W39" s="1"/>
      <c r="X39" s="1"/>
    </row>
    <row r="40" spans="1:24">
      <c r="A40" s="22"/>
      <c r="B40" s="43" t="s">
        <v>24</v>
      </c>
      <c r="C40" s="44"/>
      <c r="D40" s="23">
        <v>7</v>
      </c>
      <c r="E40" s="23">
        <v>7</v>
      </c>
      <c r="F40" s="24">
        <v>38127020</v>
      </c>
      <c r="G40" s="25"/>
      <c r="H40" s="24">
        <v>6410900</v>
      </c>
      <c r="I40" s="26"/>
      <c r="J40" s="27">
        <v>3289088.1</v>
      </c>
      <c r="K40" s="27">
        <v>0</v>
      </c>
      <c r="L40" s="45"/>
      <c r="M40" s="45"/>
      <c r="N40" s="45"/>
      <c r="O40" s="45"/>
      <c r="P40" s="28" t="s">
        <v>0</v>
      </c>
      <c r="Q40" s="1"/>
      <c r="R40" s="1"/>
      <c r="S40" s="1"/>
      <c r="T40" s="1"/>
      <c r="U40" s="1"/>
      <c r="V40" s="1"/>
      <c r="W40" s="1"/>
      <c r="X40" s="1"/>
    </row>
    <row r="41" spans="1:24">
      <c r="A41" s="22"/>
      <c r="B41" s="43" t="s">
        <v>23</v>
      </c>
      <c r="C41" s="44"/>
      <c r="D41" s="23">
        <v>7</v>
      </c>
      <c r="E41" s="23">
        <v>9</v>
      </c>
      <c r="F41" s="24">
        <v>75358338</v>
      </c>
      <c r="G41" s="25"/>
      <c r="H41" s="24">
        <v>421501</v>
      </c>
      <c r="I41" s="26"/>
      <c r="J41" s="27">
        <v>14958518.779999999</v>
      </c>
      <c r="K41" s="27">
        <v>70500</v>
      </c>
      <c r="L41" s="45"/>
      <c r="M41" s="45"/>
      <c r="N41" s="45"/>
      <c r="O41" s="45"/>
      <c r="P41" s="28" t="s">
        <v>0</v>
      </c>
      <c r="Q41" s="1"/>
      <c r="R41" s="1"/>
      <c r="S41" s="1"/>
      <c r="T41" s="1"/>
      <c r="U41" s="1"/>
      <c r="V41" s="1"/>
      <c r="W41" s="1"/>
      <c r="X41" s="1"/>
    </row>
    <row r="42" spans="1:24">
      <c r="A42" s="22"/>
      <c r="B42" s="43" t="s">
        <v>22</v>
      </c>
      <c r="C42" s="44"/>
      <c r="D42" s="23">
        <v>8</v>
      </c>
      <c r="E42" s="23" t="s">
        <v>0</v>
      </c>
      <c r="F42" s="24">
        <v>275270276.47000003</v>
      </c>
      <c r="G42" s="25"/>
      <c r="H42" s="24">
        <v>378900</v>
      </c>
      <c r="I42" s="26"/>
      <c r="J42" s="27">
        <f>J43+J44</f>
        <v>50874239.57</v>
      </c>
      <c r="K42" s="27">
        <f>K43+K44</f>
        <v>0</v>
      </c>
      <c r="L42" s="45"/>
      <c r="M42" s="45"/>
      <c r="N42" s="45"/>
      <c r="O42" s="45"/>
      <c r="P42" s="28" t="s">
        <v>0</v>
      </c>
      <c r="Q42" s="1"/>
      <c r="R42" s="1"/>
      <c r="S42" s="1"/>
      <c r="T42" s="1"/>
      <c r="U42" s="1"/>
      <c r="V42" s="1"/>
      <c r="W42" s="1"/>
      <c r="X42" s="1"/>
    </row>
    <row r="43" spans="1:24">
      <c r="A43" s="22"/>
      <c r="B43" s="43" t="s">
        <v>21</v>
      </c>
      <c r="C43" s="44"/>
      <c r="D43" s="23">
        <v>8</v>
      </c>
      <c r="E43" s="23">
        <v>1</v>
      </c>
      <c r="F43" s="24">
        <v>267315576.47</v>
      </c>
      <c r="G43" s="25"/>
      <c r="H43" s="24">
        <v>0</v>
      </c>
      <c r="I43" s="26"/>
      <c r="J43" s="27">
        <v>48907344.57</v>
      </c>
      <c r="K43" s="27">
        <v>0</v>
      </c>
      <c r="L43" s="45"/>
      <c r="M43" s="45"/>
      <c r="N43" s="45"/>
      <c r="O43" s="45"/>
      <c r="P43" s="28" t="s">
        <v>0</v>
      </c>
      <c r="Q43" s="1"/>
      <c r="R43" s="1"/>
      <c r="S43" s="1"/>
      <c r="T43" s="1"/>
      <c r="U43" s="1"/>
      <c r="V43" s="1"/>
      <c r="W43" s="1"/>
      <c r="X43" s="1"/>
    </row>
    <row r="44" spans="1:24" ht="23.25" customHeight="1">
      <c r="A44" s="22"/>
      <c r="B44" s="43" t="s">
        <v>20</v>
      </c>
      <c r="C44" s="44"/>
      <c r="D44" s="23">
        <v>8</v>
      </c>
      <c r="E44" s="23">
        <v>4</v>
      </c>
      <c r="F44" s="24">
        <v>7954700</v>
      </c>
      <c r="G44" s="25"/>
      <c r="H44" s="24">
        <v>378900</v>
      </c>
      <c r="I44" s="26"/>
      <c r="J44" s="27">
        <v>1966895</v>
      </c>
      <c r="K44" s="27">
        <v>0</v>
      </c>
      <c r="L44" s="45"/>
      <c r="M44" s="45"/>
      <c r="N44" s="45"/>
      <c r="O44" s="45"/>
      <c r="P44" s="28" t="s">
        <v>0</v>
      </c>
      <c r="Q44" s="1"/>
      <c r="R44" s="1"/>
      <c r="S44" s="1"/>
      <c r="T44" s="1"/>
      <c r="U44" s="1"/>
      <c r="V44" s="1"/>
      <c r="W44" s="1"/>
      <c r="X44" s="1"/>
    </row>
    <row r="45" spans="1:24">
      <c r="A45" s="22"/>
      <c r="B45" s="43" t="s">
        <v>19</v>
      </c>
      <c r="C45" s="44"/>
      <c r="D45" s="23">
        <v>9</v>
      </c>
      <c r="E45" s="23" t="s">
        <v>0</v>
      </c>
      <c r="F45" s="24">
        <v>2833500</v>
      </c>
      <c r="G45" s="25"/>
      <c r="H45" s="24">
        <v>2833500</v>
      </c>
      <c r="I45" s="26"/>
      <c r="J45" s="27">
        <f>J46</f>
        <v>0</v>
      </c>
      <c r="K45" s="27">
        <f>K46</f>
        <v>0</v>
      </c>
      <c r="L45" s="45"/>
      <c r="M45" s="45"/>
      <c r="N45" s="45"/>
      <c r="O45" s="45"/>
      <c r="P45" s="28" t="s">
        <v>0</v>
      </c>
      <c r="Q45" s="1"/>
      <c r="R45" s="1"/>
      <c r="S45" s="1"/>
      <c r="T45" s="1"/>
      <c r="U45" s="1"/>
      <c r="V45" s="1"/>
      <c r="W45" s="1"/>
      <c r="X45" s="1"/>
    </row>
    <row r="46" spans="1:24">
      <c r="A46" s="22"/>
      <c r="B46" s="43" t="s">
        <v>18</v>
      </c>
      <c r="C46" s="44"/>
      <c r="D46" s="23">
        <v>9</v>
      </c>
      <c r="E46" s="23">
        <v>9</v>
      </c>
      <c r="F46" s="24">
        <v>2833500</v>
      </c>
      <c r="G46" s="25"/>
      <c r="H46" s="24">
        <v>2833500</v>
      </c>
      <c r="I46" s="26"/>
      <c r="J46" s="27">
        <v>0</v>
      </c>
      <c r="K46" s="27">
        <v>0</v>
      </c>
      <c r="L46" s="45"/>
      <c r="M46" s="45"/>
      <c r="N46" s="45"/>
      <c r="O46" s="45"/>
      <c r="P46" s="28" t="s">
        <v>0</v>
      </c>
      <c r="Q46" s="1"/>
      <c r="R46" s="1"/>
      <c r="S46" s="1"/>
      <c r="T46" s="1"/>
      <c r="U46" s="1"/>
      <c r="V46" s="1"/>
      <c r="W46" s="1"/>
      <c r="X46" s="1"/>
    </row>
    <row r="47" spans="1:24">
      <c r="A47" s="22"/>
      <c r="B47" s="43" t="s">
        <v>17</v>
      </c>
      <c r="C47" s="44"/>
      <c r="D47" s="23">
        <v>10</v>
      </c>
      <c r="E47" s="23" t="s">
        <v>0</v>
      </c>
      <c r="F47" s="24">
        <v>189929500</v>
      </c>
      <c r="G47" s="25"/>
      <c r="H47" s="24">
        <v>166170700</v>
      </c>
      <c r="I47" s="26"/>
      <c r="J47" s="27">
        <f>J48+J49+J50+J51</f>
        <v>33676088.799999997</v>
      </c>
      <c r="K47" s="27">
        <f>K48+K49+K50+K51</f>
        <v>30964246.299999997</v>
      </c>
      <c r="L47" s="45"/>
      <c r="M47" s="45"/>
      <c r="N47" s="45"/>
      <c r="O47" s="45"/>
      <c r="P47" s="28" t="s">
        <v>0</v>
      </c>
      <c r="Q47" s="1"/>
      <c r="R47" s="1"/>
      <c r="S47" s="1"/>
      <c r="T47" s="1"/>
      <c r="U47" s="1"/>
      <c r="V47" s="1"/>
      <c r="W47" s="1"/>
      <c r="X47" s="1"/>
    </row>
    <row r="48" spans="1:24">
      <c r="A48" s="22"/>
      <c r="B48" s="43" t="s">
        <v>16</v>
      </c>
      <c r="C48" s="44"/>
      <c r="D48" s="23">
        <v>10</v>
      </c>
      <c r="E48" s="23">
        <v>1</v>
      </c>
      <c r="F48" s="24">
        <v>10750500</v>
      </c>
      <c r="G48" s="25"/>
      <c r="H48" s="24">
        <v>0</v>
      </c>
      <c r="I48" s="26"/>
      <c r="J48" s="27">
        <v>2617755</v>
      </c>
      <c r="K48" s="27">
        <v>0</v>
      </c>
      <c r="L48" s="45"/>
      <c r="M48" s="45"/>
      <c r="N48" s="45"/>
      <c r="O48" s="45"/>
      <c r="P48" s="28" t="s">
        <v>0</v>
      </c>
      <c r="Q48" s="1"/>
      <c r="R48" s="1"/>
      <c r="S48" s="1"/>
      <c r="T48" s="1"/>
      <c r="U48" s="1"/>
      <c r="V48" s="1"/>
      <c r="W48" s="1"/>
      <c r="X48" s="1"/>
    </row>
    <row r="49" spans="1:24">
      <c r="A49" s="22"/>
      <c r="B49" s="43" t="s">
        <v>15</v>
      </c>
      <c r="C49" s="44"/>
      <c r="D49" s="23">
        <v>10</v>
      </c>
      <c r="E49" s="23">
        <v>3</v>
      </c>
      <c r="F49" s="24">
        <v>13536400</v>
      </c>
      <c r="G49" s="25"/>
      <c r="H49" s="24">
        <v>2378100</v>
      </c>
      <c r="I49" s="26"/>
      <c r="J49" s="27">
        <v>0</v>
      </c>
      <c r="K49" s="27">
        <v>0</v>
      </c>
      <c r="L49" s="45"/>
      <c r="M49" s="45"/>
      <c r="N49" s="45"/>
      <c r="O49" s="45"/>
      <c r="P49" s="28" t="s">
        <v>0</v>
      </c>
      <c r="Q49" s="1"/>
      <c r="R49" s="1"/>
      <c r="S49" s="1"/>
      <c r="T49" s="1"/>
      <c r="U49" s="1"/>
      <c r="V49" s="1"/>
      <c r="W49" s="1"/>
      <c r="X49" s="1"/>
    </row>
    <row r="50" spans="1:24">
      <c r="A50" s="22"/>
      <c r="B50" s="43" t="s">
        <v>14</v>
      </c>
      <c r="C50" s="44"/>
      <c r="D50" s="23">
        <v>10</v>
      </c>
      <c r="E50" s="23">
        <v>4</v>
      </c>
      <c r="F50" s="24">
        <v>145040800</v>
      </c>
      <c r="G50" s="25"/>
      <c r="H50" s="24">
        <v>145040800</v>
      </c>
      <c r="I50" s="26"/>
      <c r="J50" s="27">
        <v>27674671.829999998</v>
      </c>
      <c r="K50" s="27">
        <v>27674671.829999998</v>
      </c>
      <c r="L50" s="45"/>
      <c r="M50" s="45"/>
      <c r="N50" s="45"/>
      <c r="O50" s="45"/>
      <c r="P50" s="28" t="s">
        <v>0</v>
      </c>
      <c r="Q50" s="1"/>
      <c r="R50" s="1"/>
      <c r="S50" s="1"/>
      <c r="T50" s="1"/>
      <c r="U50" s="1"/>
      <c r="V50" s="1"/>
      <c r="W50" s="1"/>
      <c r="X50" s="1"/>
    </row>
    <row r="51" spans="1:24">
      <c r="A51" s="22"/>
      <c r="B51" s="43" t="s">
        <v>13</v>
      </c>
      <c r="C51" s="44"/>
      <c r="D51" s="23">
        <v>10</v>
      </c>
      <c r="E51" s="23">
        <v>6</v>
      </c>
      <c r="F51" s="24">
        <v>20601800</v>
      </c>
      <c r="G51" s="25"/>
      <c r="H51" s="24">
        <v>18751800</v>
      </c>
      <c r="I51" s="26"/>
      <c r="J51" s="27">
        <v>3383661.97</v>
      </c>
      <c r="K51" s="27">
        <v>3289574.47</v>
      </c>
      <c r="L51" s="45"/>
      <c r="M51" s="45"/>
      <c r="N51" s="45"/>
      <c r="O51" s="45"/>
      <c r="P51" s="28" t="s">
        <v>0</v>
      </c>
      <c r="Q51" s="1"/>
      <c r="R51" s="1"/>
      <c r="S51" s="1"/>
      <c r="T51" s="1"/>
      <c r="U51" s="1"/>
      <c r="V51" s="1"/>
      <c r="W51" s="1"/>
      <c r="X51" s="1"/>
    </row>
    <row r="52" spans="1:24">
      <c r="A52" s="22"/>
      <c r="B52" s="43" t="s">
        <v>12</v>
      </c>
      <c r="C52" s="44"/>
      <c r="D52" s="23">
        <v>11</v>
      </c>
      <c r="E52" s="23" t="s">
        <v>0</v>
      </c>
      <c r="F52" s="24">
        <v>10673960</v>
      </c>
      <c r="G52" s="25"/>
      <c r="H52" s="24">
        <v>0</v>
      </c>
      <c r="I52" s="26"/>
      <c r="J52" s="27">
        <f>J53+J54+J55</f>
        <v>3407059.65</v>
      </c>
      <c r="K52" s="27">
        <v>0</v>
      </c>
      <c r="L52" s="45"/>
      <c r="M52" s="45"/>
      <c r="N52" s="45"/>
      <c r="O52" s="45"/>
      <c r="P52" s="28" t="s">
        <v>0</v>
      </c>
      <c r="Q52" s="1"/>
      <c r="R52" s="1"/>
      <c r="S52" s="1"/>
      <c r="T52" s="1"/>
      <c r="U52" s="1"/>
      <c r="V52" s="1"/>
      <c r="W52" s="1"/>
      <c r="X52" s="1"/>
    </row>
    <row r="53" spans="1:24">
      <c r="A53" s="22"/>
      <c r="B53" s="43" t="s">
        <v>11</v>
      </c>
      <c r="C53" s="44"/>
      <c r="D53" s="23">
        <v>11</v>
      </c>
      <c r="E53" s="23">
        <v>1</v>
      </c>
      <c r="F53" s="24">
        <v>2651310</v>
      </c>
      <c r="G53" s="25"/>
      <c r="H53" s="24">
        <v>0</v>
      </c>
      <c r="I53" s="26"/>
      <c r="J53" s="27">
        <v>385610.4</v>
      </c>
      <c r="K53" s="27">
        <v>0</v>
      </c>
      <c r="L53" s="45"/>
      <c r="M53" s="45"/>
      <c r="N53" s="45"/>
      <c r="O53" s="45"/>
      <c r="P53" s="28" t="s">
        <v>0</v>
      </c>
      <c r="Q53" s="1"/>
      <c r="R53" s="1"/>
      <c r="S53" s="1"/>
      <c r="T53" s="1"/>
      <c r="U53" s="1"/>
      <c r="V53" s="1"/>
      <c r="W53" s="1"/>
      <c r="X53" s="1"/>
    </row>
    <row r="54" spans="1:24">
      <c r="A54" s="22"/>
      <c r="B54" s="43" t="s">
        <v>10</v>
      </c>
      <c r="C54" s="44"/>
      <c r="D54" s="23">
        <v>11</v>
      </c>
      <c r="E54" s="23">
        <v>2</v>
      </c>
      <c r="F54" s="24">
        <v>1449250</v>
      </c>
      <c r="G54" s="25"/>
      <c r="H54" s="24">
        <v>0</v>
      </c>
      <c r="I54" s="26"/>
      <c r="J54" s="27">
        <v>651890</v>
      </c>
      <c r="K54" s="27">
        <v>0</v>
      </c>
      <c r="L54" s="45"/>
      <c r="M54" s="45"/>
      <c r="N54" s="45"/>
      <c r="O54" s="45"/>
      <c r="P54" s="28" t="s">
        <v>0</v>
      </c>
      <c r="Q54" s="1"/>
      <c r="R54" s="1"/>
      <c r="S54" s="1"/>
      <c r="T54" s="1"/>
      <c r="U54" s="1"/>
      <c r="V54" s="1"/>
      <c r="W54" s="1"/>
      <c r="X54" s="1"/>
    </row>
    <row r="55" spans="1:24" ht="24.75" customHeight="1">
      <c r="A55" s="22"/>
      <c r="B55" s="43" t="s">
        <v>9</v>
      </c>
      <c r="C55" s="44"/>
      <c r="D55" s="23">
        <v>11</v>
      </c>
      <c r="E55" s="23">
        <v>5</v>
      </c>
      <c r="F55" s="24">
        <v>6573400</v>
      </c>
      <c r="G55" s="25"/>
      <c r="H55" s="24">
        <v>0</v>
      </c>
      <c r="I55" s="26"/>
      <c r="J55" s="27">
        <v>2369559.25</v>
      </c>
      <c r="K55" s="27">
        <v>0</v>
      </c>
      <c r="L55" s="45"/>
      <c r="M55" s="45"/>
      <c r="N55" s="45"/>
      <c r="O55" s="45"/>
      <c r="P55" s="28" t="s">
        <v>0</v>
      </c>
      <c r="Q55" s="1"/>
      <c r="R55" s="1"/>
      <c r="S55" s="1"/>
      <c r="T55" s="1"/>
      <c r="U55" s="1"/>
      <c r="V55" s="1"/>
      <c r="W55" s="1"/>
      <c r="X55" s="1"/>
    </row>
    <row r="56" spans="1:24">
      <c r="A56" s="22"/>
      <c r="B56" s="43" t="s">
        <v>8</v>
      </c>
      <c r="C56" s="44"/>
      <c r="D56" s="23">
        <v>12</v>
      </c>
      <c r="E56" s="23" t="s">
        <v>0</v>
      </c>
      <c r="F56" s="24">
        <v>8066700</v>
      </c>
      <c r="G56" s="25"/>
      <c r="H56" s="24">
        <v>0</v>
      </c>
      <c r="I56" s="26"/>
      <c r="J56" s="27">
        <f>J57</f>
        <v>3307818.15</v>
      </c>
      <c r="K56" s="27">
        <f>K57</f>
        <v>0</v>
      </c>
      <c r="L56" s="45"/>
      <c r="M56" s="45"/>
      <c r="N56" s="45"/>
      <c r="O56" s="45"/>
      <c r="P56" s="28" t="s">
        <v>0</v>
      </c>
      <c r="Q56" s="1"/>
      <c r="R56" s="1"/>
      <c r="S56" s="1"/>
      <c r="T56" s="1"/>
      <c r="U56" s="1"/>
      <c r="V56" s="1"/>
      <c r="W56" s="1"/>
      <c r="X56" s="1"/>
    </row>
    <row r="57" spans="1:24" ht="24.75" customHeight="1">
      <c r="A57" s="22"/>
      <c r="B57" s="43" t="s">
        <v>7</v>
      </c>
      <c r="C57" s="44"/>
      <c r="D57" s="23">
        <v>12</v>
      </c>
      <c r="E57" s="23">
        <v>4</v>
      </c>
      <c r="F57" s="24">
        <v>8066700</v>
      </c>
      <c r="G57" s="25"/>
      <c r="H57" s="24">
        <v>0</v>
      </c>
      <c r="I57" s="26"/>
      <c r="J57" s="27">
        <v>3307818.15</v>
      </c>
      <c r="K57" s="27">
        <v>0</v>
      </c>
      <c r="L57" s="45"/>
      <c r="M57" s="45"/>
      <c r="N57" s="45"/>
      <c r="O57" s="45"/>
      <c r="P57" s="28" t="s">
        <v>0</v>
      </c>
      <c r="Q57" s="1"/>
      <c r="R57" s="1"/>
      <c r="S57" s="1"/>
      <c r="T57" s="1"/>
      <c r="U57" s="1"/>
      <c r="V57" s="1"/>
      <c r="W57" s="1"/>
      <c r="X57" s="1"/>
    </row>
    <row r="58" spans="1:24" ht="24" customHeight="1">
      <c r="A58" s="22"/>
      <c r="B58" s="43" t="s">
        <v>6</v>
      </c>
      <c r="C58" s="44"/>
      <c r="D58" s="23">
        <v>13</v>
      </c>
      <c r="E58" s="23" t="s">
        <v>0</v>
      </c>
      <c r="F58" s="24">
        <v>234800</v>
      </c>
      <c r="G58" s="25"/>
      <c r="H58" s="24">
        <v>0</v>
      </c>
      <c r="I58" s="26"/>
      <c r="J58" s="27">
        <f>J59</f>
        <v>6647.18</v>
      </c>
      <c r="K58" s="27">
        <v>0</v>
      </c>
      <c r="L58" s="45"/>
      <c r="M58" s="45"/>
      <c r="N58" s="45"/>
      <c r="O58" s="45"/>
      <c r="P58" s="28" t="s">
        <v>0</v>
      </c>
      <c r="Q58" s="1"/>
      <c r="R58" s="1"/>
      <c r="S58" s="1"/>
      <c r="T58" s="1"/>
      <c r="U58" s="1"/>
      <c r="V58" s="1"/>
      <c r="W58" s="1"/>
      <c r="X58" s="1"/>
    </row>
    <row r="59" spans="1:24" ht="25.5" customHeight="1">
      <c r="A59" s="22"/>
      <c r="B59" s="43" t="s">
        <v>5</v>
      </c>
      <c r="C59" s="44"/>
      <c r="D59" s="23">
        <v>13</v>
      </c>
      <c r="E59" s="23">
        <v>1</v>
      </c>
      <c r="F59" s="24">
        <v>234800</v>
      </c>
      <c r="G59" s="25"/>
      <c r="H59" s="24">
        <v>0</v>
      </c>
      <c r="I59" s="26"/>
      <c r="J59" s="27">
        <v>6647.18</v>
      </c>
      <c r="K59" s="27">
        <v>0</v>
      </c>
      <c r="L59" s="45"/>
      <c r="M59" s="45"/>
      <c r="N59" s="45"/>
      <c r="O59" s="45"/>
      <c r="P59" s="28" t="s">
        <v>0</v>
      </c>
      <c r="Q59" s="1"/>
      <c r="R59" s="1"/>
      <c r="S59" s="1"/>
      <c r="T59" s="1"/>
      <c r="U59" s="1"/>
      <c r="V59" s="1"/>
      <c r="W59" s="1"/>
      <c r="X59" s="1"/>
    </row>
    <row r="60" spans="1:24" ht="35.25" customHeight="1">
      <c r="A60" s="22"/>
      <c r="B60" s="43" t="s">
        <v>4</v>
      </c>
      <c r="C60" s="44"/>
      <c r="D60" s="23">
        <v>14</v>
      </c>
      <c r="E60" s="23" t="s">
        <v>0</v>
      </c>
      <c r="F60" s="24">
        <v>274678500</v>
      </c>
      <c r="G60" s="25"/>
      <c r="H60" s="24">
        <v>54437800</v>
      </c>
      <c r="I60" s="26"/>
      <c r="J60" s="27">
        <f>J61+J62</f>
        <v>65639800.009999998</v>
      </c>
      <c r="K60" s="27">
        <f>K61+K62</f>
        <v>10887599.99</v>
      </c>
      <c r="L60" s="45"/>
      <c r="M60" s="45"/>
      <c r="N60" s="45"/>
      <c r="O60" s="45"/>
      <c r="P60" s="28" t="s">
        <v>0</v>
      </c>
      <c r="Q60" s="1"/>
      <c r="R60" s="1"/>
      <c r="S60" s="1"/>
      <c r="T60" s="1"/>
      <c r="U60" s="1"/>
      <c r="V60" s="1"/>
      <c r="W60" s="1"/>
      <c r="X60" s="1"/>
    </row>
    <row r="61" spans="1:24" ht="36" customHeight="1">
      <c r="A61" s="22"/>
      <c r="B61" s="43" t="s">
        <v>3</v>
      </c>
      <c r="C61" s="44"/>
      <c r="D61" s="23">
        <v>14</v>
      </c>
      <c r="E61" s="23">
        <v>1</v>
      </c>
      <c r="F61" s="24">
        <v>267228500</v>
      </c>
      <c r="G61" s="25"/>
      <c r="H61" s="24">
        <v>54437800</v>
      </c>
      <c r="I61" s="26"/>
      <c r="J61" s="27">
        <v>65189800.009999998</v>
      </c>
      <c r="K61" s="27">
        <v>10887599.99</v>
      </c>
      <c r="L61" s="45"/>
      <c r="M61" s="45"/>
      <c r="N61" s="45"/>
      <c r="O61" s="45"/>
      <c r="P61" s="28" t="s">
        <v>0</v>
      </c>
      <c r="Q61" s="1"/>
      <c r="R61" s="1"/>
      <c r="S61" s="1"/>
      <c r="T61" s="1"/>
      <c r="U61" s="1"/>
      <c r="V61" s="1"/>
      <c r="W61" s="1"/>
      <c r="X61" s="1"/>
    </row>
    <row r="62" spans="1:24">
      <c r="A62" s="22"/>
      <c r="B62" s="43" t="s">
        <v>2</v>
      </c>
      <c r="C62" s="44"/>
      <c r="D62" s="23">
        <v>14</v>
      </c>
      <c r="E62" s="23">
        <v>2</v>
      </c>
      <c r="F62" s="24">
        <v>7450000</v>
      </c>
      <c r="G62" s="25"/>
      <c r="H62" s="24">
        <v>0</v>
      </c>
      <c r="I62" s="26"/>
      <c r="J62" s="27">
        <v>450000</v>
      </c>
      <c r="K62" s="27">
        <v>0</v>
      </c>
      <c r="L62" s="45"/>
      <c r="M62" s="45"/>
      <c r="N62" s="45"/>
      <c r="O62" s="45"/>
      <c r="P62" s="28" t="s">
        <v>0</v>
      </c>
      <c r="Q62" s="1"/>
      <c r="R62" s="1"/>
      <c r="S62" s="1"/>
      <c r="T62" s="1"/>
      <c r="U62" s="1"/>
      <c r="V62" s="1"/>
      <c r="W62" s="1"/>
      <c r="X62" s="1"/>
    </row>
    <row r="63" spans="1:24">
      <c r="A63" s="6"/>
      <c r="B63" s="36" t="s">
        <v>1</v>
      </c>
      <c r="C63" s="37"/>
      <c r="D63" s="31"/>
      <c r="E63" s="30"/>
      <c r="F63" s="32">
        <v>4150581541.9400001</v>
      </c>
      <c r="G63" s="33">
        <v>0</v>
      </c>
      <c r="H63" s="32">
        <v>1585882000</v>
      </c>
      <c r="I63" s="29"/>
      <c r="J63" s="34">
        <f>J8+J16+J18+J22+J29+J34+J36+J42+J45+J47+J52+J56+J58+J60</f>
        <v>821552246.2299999</v>
      </c>
      <c r="K63" s="34">
        <f>K8+K16+K18+K22+K29+K34+K36+K42+K45+K47+K52+K56+K58+K60</f>
        <v>315501431.54000002</v>
      </c>
      <c r="L63" s="29"/>
      <c r="M63" s="29">
        <v>0</v>
      </c>
      <c r="N63" s="29">
        <v>0</v>
      </c>
      <c r="O63" s="29"/>
      <c r="P63" s="5" t="s">
        <v>0</v>
      </c>
      <c r="Q63" s="1"/>
      <c r="R63" s="1"/>
      <c r="S63" s="1"/>
      <c r="T63" s="1"/>
      <c r="U63" s="1"/>
      <c r="V63" s="1"/>
      <c r="W63" s="1"/>
      <c r="X63" s="1"/>
    </row>
    <row r="64" spans="1:24">
      <c r="A64" s="1"/>
      <c r="B64" s="1"/>
      <c r="C64" s="1"/>
      <c r="D64" s="1"/>
      <c r="E64" s="1"/>
      <c r="F64" s="35"/>
      <c r="G64" s="35"/>
      <c r="H64" s="35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5"/>
      <c r="V64" s="1"/>
      <c r="W64" s="1"/>
      <c r="X64" s="1"/>
    </row>
  </sheetData>
  <customSheetViews>
    <customSheetView guid="{DA626A40-48BC-4DFA-9B8D-11DAFD8C09D5}" showPageBreaks="1" showGridLines="0" zeroValues="0" hiddenColumns="1">
      <selection activeCell="S7" sqref="S7"/>
      <pageMargins left="1.1811023622047245" right="0.59055118110236227" top="0.78740157480314965" bottom="0.78740157480314965" header="0" footer="0"/>
      <pageSetup paperSize="9" scale="75" fitToHeight="0" orientation="portrait" r:id="rId1"/>
      <headerFooter alignWithMargins="0"/>
    </customSheetView>
    <customSheetView guid="{F38CE8F9-02C8-45DC-A579-138CA02294FD}" showGridLines="0" zeroValues="0" hiddenColumns="1" topLeftCell="A43">
      <selection activeCell="K52" sqref="K52"/>
      <pageMargins left="1.1811023622047245" right="0.59055118110236227" top="0.78740157480314965" bottom="0.78740157480314965" header="0" footer="0"/>
      <pageSetup paperSize="9" scale="75" fitToHeight="0" orientation="portrait" r:id="rId2"/>
      <headerFooter alignWithMargins="0"/>
    </customSheetView>
    <customSheetView guid="{D5211070-4154-4EEB-AC02-C66BADD6F9AC}" showGridLines="0" zeroValues="0" hiddenColumns="1" topLeftCell="A19">
      <selection activeCell="J22" sqref="J22:K22"/>
      <pageMargins left="1.1811023622047245" right="0.59055118110236227" top="0.78740157480314965" bottom="0.78740157480314965" header="0" footer="0"/>
      <pageSetup paperSize="9" scale="75" fitToHeight="0" orientation="portrait" r:id="rId3"/>
      <headerFooter alignWithMargins="0"/>
    </customSheetView>
  </customSheetViews>
  <mergeCells count="120">
    <mergeCell ref="B54:C54"/>
    <mergeCell ref="L54:O54"/>
    <mergeCell ref="B59:C59"/>
    <mergeCell ref="L59:O59"/>
    <mergeCell ref="B61:C61"/>
    <mergeCell ref="L61:O61"/>
    <mergeCell ref="B62:C62"/>
    <mergeCell ref="L62:O62"/>
    <mergeCell ref="B60:C60"/>
    <mergeCell ref="L60:O60"/>
    <mergeCell ref="B58:C58"/>
    <mergeCell ref="L58:O58"/>
    <mergeCell ref="B55:C55"/>
    <mergeCell ref="L55:O55"/>
    <mergeCell ref="B57:C57"/>
    <mergeCell ref="L57:O57"/>
    <mergeCell ref="B48:C48"/>
    <mergeCell ref="L48:O48"/>
    <mergeCell ref="B49:C49"/>
    <mergeCell ref="L49:O49"/>
    <mergeCell ref="B50:C50"/>
    <mergeCell ref="L50:O50"/>
    <mergeCell ref="B51:C51"/>
    <mergeCell ref="L51:O51"/>
    <mergeCell ref="B53:C53"/>
    <mergeCell ref="L53:O53"/>
    <mergeCell ref="B39:C39"/>
    <mergeCell ref="L39:O39"/>
    <mergeCell ref="B40:C40"/>
    <mergeCell ref="L40:O40"/>
    <mergeCell ref="B41:C41"/>
    <mergeCell ref="L41:O41"/>
    <mergeCell ref="B43:C43"/>
    <mergeCell ref="L43:O43"/>
    <mergeCell ref="B44:C44"/>
    <mergeCell ref="L44:O44"/>
    <mergeCell ref="B12:C12"/>
    <mergeCell ref="L12:O12"/>
    <mergeCell ref="B52:C52"/>
    <mergeCell ref="L52:O52"/>
    <mergeCell ref="B56:C56"/>
    <mergeCell ref="L56:O56"/>
    <mergeCell ref="B42:C42"/>
    <mergeCell ref="L42:O42"/>
    <mergeCell ref="B45:C45"/>
    <mergeCell ref="L45:O45"/>
    <mergeCell ref="B13:C13"/>
    <mergeCell ref="L13:O13"/>
    <mergeCell ref="B14:C14"/>
    <mergeCell ref="L14:O14"/>
    <mergeCell ref="B15:C15"/>
    <mergeCell ref="L15:O15"/>
    <mergeCell ref="B20:C20"/>
    <mergeCell ref="L20:O20"/>
    <mergeCell ref="B32:C32"/>
    <mergeCell ref="L32:O32"/>
    <mergeCell ref="B16:C16"/>
    <mergeCell ref="L16:O16"/>
    <mergeCell ref="B18:C18"/>
    <mergeCell ref="L18:O18"/>
    <mergeCell ref="L17:O17"/>
    <mergeCell ref="B19:C19"/>
    <mergeCell ref="L19:O19"/>
    <mergeCell ref="B22:C22"/>
    <mergeCell ref="L22:O22"/>
    <mergeCell ref="B47:C47"/>
    <mergeCell ref="L47:O47"/>
    <mergeCell ref="B46:C46"/>
    <mergeCell ref="L46:O46"/>
    <mergeCell ref="B29:C29"/>
    <mergeCell ref="L29:O29"/>
    <mergeCell ref="B34:C34"/>
    <mergeCell ref="L34:O34"/>
    <mergeCell ref="B36:C36"/>
    <mergeCell ref="L36:O36"/>
    <mergeCell ref="L30:O30"/>
    <mergeCell ref="B33:C33"/>
    <mergeCell ref="L33:O33"/>
    <mergeCell ref="B35:C35"/>
    <mergeCell ref="L35:O35"/>
    <mergeCell ref="B37:C37"/>
    <mergeCell ref="L37:O37"/>
    <mergeCell ref="B38:C38"/>
    <mergeCell ref="L38:O38"/>
    <mergeCell ref="B31:C31"/>
    <mergeCell ref="L31:O31"/>
    <mergeCell ref="B9:C9"/>
    <mergeCell ref="L9:O9"/>
    <mergeCell ref="B10:C10"/>
    <mergeCell ref="L10:O10"/>
    <mergeCell ref="B11:C11"/>
    <mergeCell ref="L11:O11"/>
    <mergeCell ref="B25:C25"/>
    <mergeCell ref="L25:O25"/>
    <mergeCell ref="B26:C26"/>
    <mergeCell ref="L26:O26"/>
    <mergeCell ref="B27:C27"/>
    <mergeCell ref="L27:O27"/>
    <mergeCell ref="B28:C28"/>
    <mergeCell ref="L28:O28"/>
    <mergeCell ref="B30:C30"/>
    <mergeCell ref="B21:C21"/>
    <mergeCell ref="L21:O21"/>
    <mergeCell ref="B23:C23"/>
    <mergeCell ref="L23:O23"/>
    <mergeCell ref="B24:C24"/>
    <mergeCell ref="L24:O24"/>
    <mergeCell ref="B17:C17"/>
    <mergeCell ref="H1:K1"/>
    <mergeCell ref="B2:K2"/>
    <mergeCell ref="B8:C8"/>
    <mergeCell ref="L8:O8"/>
    <mergeCell ref="I4:I6"/>
    <mergeCell ref="B4:C6"/>
    <mergeCell ref="E4:E6"/>
    <mergeCell ref="D4:D6"/>
    <mergeCell ref="B7:C7"/>
    <mergeCell ref="F4:H5"/>
    <mergeCell ref="J4:K5"/>
    <mergeCell ref="L4:L6"/>
  </mergeCells>
  <pageMargins left="1.1811023622047245" right="0.59055118110236227" top="0.78740157480314965" bottom="0.78740157480314965" header="0" footer="0"/>
  <pageSetup paperSize="9" scale="75" fitToHeight="0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02-2204</dc:creator>
  <cp:lastModifiedBy>02-2219</cp:lastModifiedBy>
  <cp:lastPrinted>2018-05-07T11:12:58Z</cp:lastPrinted>
  <dcterms:created xsi:type="dcterms:W3CDTF">2018-05-07T11:07:05Z</dcterms:created>
  <dcterms:modified xsi:type="dcterms:W3CDTF">2018-05-12T04:32:29Z</dcterms:modified>
</cp:coreProperties>
</file>